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en\Privat\"/>
    </mc:Choice>
  </mc:AlternateContent>
  <xr:revisionPtr revIDLastSave="0" documentId="13_ncr:1_{63F2D122-170C-4631-95C7-A7E0A038CA4B}" xr6:coauthVersionLast="47" xr6:coauthVersionMax="47" xr10:uidLastSave="{00000000-0000-0000-0000-000000000000}"/>
  <bookViews>
    <workbookView xWindow="-28920" yWindow="-120" windowWidth="29040" windowHeight="17790" xr2:uid="{258E8C4C-0207-4E59-B36D-1EB5555F0674}"/>
  </bookViews>
  <sheets>
    <sheet name="Berechnung Pausenzei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J1180" i="1"/>
  <c r="K1180" i="1"/>
  <c r="J1181" i="1"/>
  <c r="K1181" i="1"/>
  <c r="J1182" i="1"/>
  <c r="K1182" i="1"/>
  <c r="J1183" i="1"/>
  <c r="K1183" i="1"/>
  <c r="J1184" i="1"/>
  <c r="K1184" i="1"/>
  <c r="J1185" i="1"/>
  <c r="K1185" i="1"/>
  <c r="J1186" i="1"/>
  <c r="K1186" i="1"/>
  <c r="J1187" i="1"/>
  <c r="K1187" i="1"/>
  <c r="J1188" i="1"/>
  <c r="K1188" i="1"/>
  <c r="J1189" i="1"/>
  <c r="K1189" i="1"/>
  <c r="J1190" i="1"/>
  <c r="K1190" i="1"/>
  <c r="J1191" i="1"/>
  <c r="K1191" i="1"/>
  <c r="J1192" i="1"/>
  <c r="K1192" i="1"/>
  <c r="J1193" i="1"/>
  <c r="K1193" i="1"/>
  <c r="J1194" i="1"/>
  <c r="K1194" i="1"/>
  <c r="J1195" i="1"/>
  <c r="K1195" i="1"/>
  <c r="J1196" i="1"/>
  <c r="K1196" i="1"/>
  <c r="J1197" i="1"/>
  <c r="K1197" i="1"/>
  <c r="J1198" i="1"/>
  <c r="K1198" i="1"/>
  <c r="J1199" i="1"/>
  <c r="K1199" i="1"/>
  <c r="J1200" i="1"/>
  <c r="K1200" i="1"/>
  <c r="J1201" i="1"/>
  <c r="K1201" i="1"/>
  <c r="J1202" i="1"/>
  <c r="K1202" i="1"/>
  <c r="J1203" i="1"/>
  <c r="K1203" i="1"/>
  <c r="J1204" i="1"/>
  <c r="K1204" i="1"/>
  <c r="J1205" i="1"/>
  <c r="K1205" i="1"/>
  <c r="J1206" i="1"/>
  <c r="K1206" i="1"/>
  <c r="J1207" i="1"/>
  <c r="K1207" i="1"/>
  <c r="J1208" i="1"/>
  <c r="K1208" i="1"/>
  <c r="J1209" i="1"/>
  <c r="K1209" i="1"/>
  <c r="J1210" i="1"/>
  <c r="K1210" i="1"/>
  <c r="J1211" i="1"/>
  <c r="K1211" i="1"/>
  <c r="J1212" i="1"/>
  <c r="K1212" i="1"/>
  <c r="J1213" i="1"/>
  <c r="K1213" i="1"/>
  <c r="J1214" i="1"/>
  <c r="K1214" i="1"/>
  <c r="J1215" i="1"/>
  <c r="K1215" i="1"/>
  <c r="J1216" i="1"/>
  <c r="K1216" i="1"/>
  <c r="J1217" i="1"/>
  <c r="K1217" i="1"/>
  <c r="J1218" i="1"/>
  <c r="K1218" i="1"/>
  <c r="J1219" i="1"/>
  <c r="K1219" i="1"/>
  <c r="J1220" i="1"/>
  <c r="K1220" i="1"/>
  <c r="J1221" i="1"/>
  <c r="K1221" i="1"/>
  <c r="J1222" i="1"/>
  <c r="K1222" i="1"/>
  <c r="J1223" i="1"/>
  <c r="K1223" i="1"/>
  <c r="J1224" i="1"/>
  <c r="K1224" i="1"/>
  <c r="J1225" i="1"/>
  <c r="K1225" i="1"/>
  <c r="J1226" i="1"/>
  <c r="K1226" i="1"/>
  <c r="J1227" i="1"/>
  <c r="K1227" i="1"/>
  <c r="J1228" i="1"/>
  <c r="K1228" i="1"/>
  <c r="J1229" i="1"/>
  <c r="K1229" i="1"/>
  <c r="J1230" i="1"/>
  <c r="K1230" i="1"/>
  <c r="J1231" i="1"/>
  <c r="K1231" i="1"/>
  <c r="J1232" i="1"/>
  <c r="K1232" i="1"/>
  <c r="J1233" i="1"/>
  <c r="K1233" i="1"/>
  <c r="J1234" i="1"/>
  <c r="K1234" i="1"/>
  <c r="J1235" i="1"/>
  <c r="K1235" i="1"/>
  <c r="J1236" i="1"/>
  <c r="K1236" i="1"/>
  <c r="J1237" i="1"/>
  <c r="K1237" i="1"/>
  <c r="J1238" i="1"/>
  <c r="K1238" i="1"/>
  <c r="J1239" i="1"/>
  <c r="K1239" i="1"/>
  <c r="J1240" i="1"/>
  <c r="K1240" i="1"/>
  <c r="J1241" i="1"/>
  <c r="K1241" i="1"/>
  <c r="J1242" i="1"/>
  <c r="K1242" i="1"/>
  <c r="J1243" i="1"/>
  <c r="K1243" i="1"/>
  <c r="J1244" i="1"/>
  <c r="K1244" i="1"/>
  <c r="J1245" i="1"/>
  <c r="K1245" i="1"/>
  <c r="J1246" i="1"/>
  <c r="K1246" i="1"/>
  <c r="J1247" i="1"/>
  <c r="K1247" i="1"/>
  <c r="J1248" i="1"/>
  <c r="K1248" i="1"/>
  <c r="J1249" i="1"/>
  <c r="K1249" i="1"/>
  <c r="J1250" i="1"/>
  <c r="K1250" i="1"/>
  <c r="J1251" i="1"/>
  <c r="K1251" i="1"/>
  <c r="J1252" i="1"/>
  <c r="K1252" i="1"/>
  <c r="J1253" i="1"/>
  <c r="K1253" i="1"/>
  <c r="J1254" i="1"/>
  <c r="K1254" i="1"/>
  <c r="J1255" i="1"/>
  <c r="K1255" i="1"/>
  <c r="J1256" i="1"/>
  <c r="K1256" i="1"/>
  <c r="J1257" i="1"/>
  <c r="K1257" i="1"/>
  <c r="J1258" i="1"/>
  <c r="K1258" i="1"/>
  <c r="J1259" i="1"/>
  <c r="K1259" i="1"/>
  <c r="J1260" i="1"/>
  <c r="K1260" i="1"/>
  <c r="J1261" i="1"/>
  <c r="K1261" i="1"/>
  <c r="J1262" i="1"/>
  <c r="K1262" i="1"/>
  <c r="J1263" i="1"/>
  <c r="K1263" i="1"/>
  <c r="J1264" i="1"/>
  <c r="K1264" i="1"/>
  <c r="J1265" i="1"/>
  <c r="K1265" i="1"/>
  <c r="J1266" i="1"/>
  <c r="K1266" i="1"/>
  <c r="J1267" i="1"/>
  <c r="K1267" i="1"/>
  <c r="J1268" i="1"/>
  <c r="K1268" i="1"/>
  <c r="J1269" i="1"/>
  <c r="K1269" i="1"/>
  <c r="J1270" i="1"/>
  <c r="K1270" i="1"/>
  <c r="J1271" i="1"/>
  <c r="K1271" i="1"/>
  <c r="J1272" i="1"/>
  <c r="K1272" i="1"/>
  <c r="J1273" i="1"/>
  <c r="K1273" i="1"/>
  <c r="J1274" i="1"/>
  <c r="K1274" i="1"/>
  <c r="J1275" i="1"/>
  <c r="K1275" i="1"/>
  <c r="J1276" i="1"/>
  <c r="K1276" i="1"/>
  <c r="J1277" i="1"/>
  <c r="K1277" i="1"/>
  <c r="J1278" i="1"/>
  <c r="K1278" i="1"/>
  <c r="J1279" i="1"/>
  <c r="K1279" i="1"/>
  <c r="J1280" i="1"/>
  <c r="K1280" i="1"/>
  <c r="J1281" i="1"/>
  <c r="K1281" i="1"/>
  <c r="J1282" i="1"/>
  <c r="K1282" i="1"/>
  <c r="J1283" i="1"/>
  <c r="K1283" i="1"/>
  <c r="J1284" i="1"/>
  <c r="K1284" i="1"/>
  <c r="J1285" i="1"/>
  <c r="K1285" i="1"/>
  <c r="J1286" i="1"/>
  <c r="K1286" i="1"/>
  <c r="J1287" i="1"/>
  <c r="K1287" i="1"/>
  <c r="J1288" i="1"/>
  <c r="K1288" i="1"/>
  <c r="J1289" i="1"/>
  <c r="K1289" i="1"/>
  <c r="J1290" i="1"/>
  <c r="K1290" i="1"/>
  <c r="J1291" i="1"/>
  <c r="K1291" i="1"/>
  <c r="J1292" i="1"/>
  <c r="K1292" i="1"/>
  <c r="J1293" i="1"/>
  <c r="K1293" i="1"/>
  <c r="J1294" i="1"/>
  <c r="K1294" i="1"/>
  <c r="J1295" i="1"/>
  <c r="K1295" i="1"/>
  <c r="J1296" i="1"/>
  <c r="K1296" i="1"/>
  <c r="J1297" i="1"/>
  <c r="K1297" i="1"/>
  <c r="J1298" i="1"/>
  <c r="K1298" i="1"/>
  <c r="J1299" i="1"/>
  <c r="K1299" i="1"/>
  <c r="J1300" i="1"/>
  <c r="K1300" i="1"/>
  <c r="J1301" i="1"/>
  <c r="K1301" i="1"/>
  <c r="J1302" i="1"/>
  <c r="K1302" i="1"/>
  <c r="J1303" i="1"/>
  <c r="K1303" i="1"/>
  <c r="J1304" i="1"/>
  <c r="K1304" i="1"/>
  <c r="J1305" i="1"/>
  <c r="K1305" i="1"/>
  <c r="J1306" i="1"/>
  <c r="K1306" i="1"/>
  <c r="J1307" i="1"/>
  <c r="K1307" i="1"/>
  <c r="J1308" i="1"/>
  <c r="K1308" i="1"/>
  <c r="J1309" i="1"/>
  <c r="K1309" i="1"/>
  <c r="J1310" i="1"/>
  <c r="K1310" i="1"/>
  <c r="J1311" i="1"/>
  <c r="K1311" i="1"/>
  <c r="J1312" i="1"/>
  <c r="K1312" i="1"/>
  <c r="J1313" i="1"/>
  <c r="K1313" i="1"/>
  <c r="J1314" i="1"/>
  <c r="K1314" i="1"/>
  <c r="J1315" i="1"/>
  <c r="K1315" i="1"/>
  <c r="J1316" i="1"/>
  <c r="K1316" i="1"/>
  <c r="J1317" i="1"/>
  <c r="K1317" i="1"/>
  <c r="J1318" i="1"/>
  <c r="K1318" i="1"/>
  <c r="J1319" i="1"/>
  <c r="K1319" i="1"/>
  <c r="J1320" i="1"/>
  <c r="K1320" i="1"/>
  <c r="J1321" i="1"/>
  <c r="K1321" i="1"/>
  <c r="J1322" i="1"/>
  <c r="K1322" i="1"/>
  <c r="J1323" i="1"/>
  <c r="K1323" i="1"/>
  <c r="J1324" i="1"/>
  <c r="K1324" i="1"/>
  <c r="J1325" i="1"/>
  <c r="K1325" i="1"/>
  <c r="J1326" i="1"/>
  <c r="K1326" i="1"/>
  <c r="J1327" i="1"/>
  <c r="K1327" i="1"/>
  <c r="J1328" i="1"/>
  <c r="K1328" i="1"/>
  <c r="J1329" i="1"/>
  <c r="K1329" i="1"/>
  <c r="J1330" i="1"/>
  <c r="K1330" i="1"/>
  <c r="J1331" i="1"/>
  <c r="K1331" i="1"/>
  <c r="J1332" i="1"/>
  <c r="K1332" i="1"/>
  <c r="J1333" i="1"/>
  <c r="K1333" i="1"/>
  <c r="J1334" i="1"/>
  <c r="K1334" i="1"/>
  <c r="J1335" i="1"/>
  <c r="K1335" i="1"/>
  <c r="J1336" i="1"/>
  <c r="K1336" i="1"/>
  <c r="J1337" i="1"/>
  <c r="K1337" i="1"/>
  <c r="J1338" i="1"/>
  <c r="K1338" i="1"/>
  <c r="J1339" i="1"/>
  <c r="K1339" i="1"/>
  <c r="J1340" i="1"/>
  <c r="K1340" i="1"/>
  <c r="J1341" i="1"/>
  <c r="K1341" i="1"/>
  <c r="J1342" i="1"/>
  <c r="K1342" i="1"/>
  <c r="J1343" i="1"/>
  <c r="K1343" i="1"/>
  <c r="J1344" i="1"/>
  <c r="K1344" i="1"/>
  <c r="J1345" i="1"/>
  <c r="K1345" i="1"/>
  <c r="J1346" i="1"/>
  <c r="K1346" i="1"/>
  <c r="J1347" i="1"/>
  <c r="K1347" i="1"/>
  <c r="J1348" i="1"/>
  <c r="K1348" i="1"/>
  <c r="J1349" i="1"/>
  <c r="K1349" i="1"/>
  <c r="J1350" i="1"/>
  <c r="K1350" i="1"/>
  <c r="J1351" i="1"/>
  <c r="K1351" i="1"/>
  <c r="J1352" i="1"/>
  <c r="K1352" i="1"/>
  <c r="J1353" i="1"/>
  <c r="K1353" i="1"/>
  <c r="J1354" i="1"/>
  <c r="K1354" i="1"/>
  <c r="J1355" i="1"/>
  <c r="K1355" i="1"/>
  <c r="J1356" i="1"/>
  <c r="K1356" i="1"/>
  <c r="J1357" i="1"/>
  <c r="K1357" i="1"/>
  <c r="J1358" i="1"/>
  <c r="K1358" i="1"/>
  <c r="J1359" i="1"/>
  <c r="K1359" i="1"/>
  <c r="J1360" i="1"/>
  <c r="K1360" i="1"/>
  <c r="J1361" i="1"/>
  <c r="K1361" i="1"/>
  <c r="J1362" i="1"/>
  <c r="K1362" i="1"/>
  <c r="J1363" i="1"/>
  <c r="K1363" i="1"/>
  <c r="J1364" i="1"/>
  <c r="K1364" i="1"/>
  <c r="J1365" i="1"/>
  <c r="K1365" i="1"/>
  <c r="J1366" i="1"/>
  <c r="K1366" i="1"/>
  <c r="J1367" i="1"/>
  <c r="K1367" i="1"/>
  <c r="J1368" i="1"/>
  <c r="K1368" i="1"/>
  <c r="J1369" i="1"/>
  <c r="K1369" i="1"/>
  <c r="J1370" i="1"/>
  <c r="K1370" i="1"/>
  <c r="J1371" i="1"/>
  <c r="K1371" i="1"/>
  <c r="J1372" i="1"/>
  <c r="K1372" i="1"/>
  <c r="J1373" i="1"/>
  <c r="K1373" i="1"/>
  <c r="J1374" i="1"/>
  <c r="K1374" i="1"/>
  <c r="J1375" i="1"/>
  <c r="K1375" i="1"/>
  <c r="J1376" i="1"/>
  <c r="K1376" i="1"/>
  <c r="J1377" i="1"/>
  <c r="K1377" i="1"/>
  <c r="J1378" i="1"/>
  <c r="K1378" i="1"/>
  <c r="J1379" i="1"/>
  <c r="K1379" i="1"/>
  <c r="J1380" i="1"/>
  <c r="K1380" i="1"/>
  <c r="J1381" i="1"/>
  <c r="K1381" i="1"/>
  <c r="J1382" i="1"/>
  <c r="K1382" i="1"/>
  <c r="J1383" i="1"/>
  <c r="K1383" i="1"/>
  <c r="J1384" i="1"/>
  <c r="K1384" i="1"/>
  <c r="J1385" i="1"/>
  <c r="K1385" i="1"/>
  <c r="J1386" i="1"/>
  <c r="K1386" i="1"/>
  <c r="J1387" i="1"/>
  <c r="K1387" i="1"/>
  <c r="J1388" i="1"/>
  <c r="K1388" i="1"/>
  <c r="J1389" i="1"/>
  <c r="K1389" i="1"/>
  <c r="J1390" i="1"/>
  <c r="K1390" i="1"/>
  <c r="J1391" i="1"/>
  <c r="K1391" i="1"/>
  <c r="J1392" i="1"/>
  <c r="K1392" i="1"/>
  <c r="J1393" i="1"/>
  <c r="K1393" i="1"/>
  <c r="J1394" i="1"/>
  <c r="K1394" i="1"/>
  <c r="J1395" i="1"/>
  <c r="K1395" i="1"/>
  <c r="J1396" i="1"/>
  <c r="K1396" i="1"/>
  <c r="J1397" i="1"/>
  <c r="K1397" i="1"/>
  <c r="J1398" i="1"/>
  <c r="K1398" i="1"/>
  <c r="J1399" i="1"/>
  <c r="K1399" i="1"/>
  <c r="J1400" i="1"/>
  <c r="K1400" i="1"/>
  <c r="J1401" i="1"/>
  <c r="K1401" i="1"/>
  <c r="J1402" i="1"/>
  <c r="K1402" i="1"/>
  <c r="J1403" i="1"/>
  <c r="K1403" i="1"/>
  <c r="J1404" i="1"/>
  <c r="K1404" i="1"/>
  <c r="J1405" i="1"/>
  <c r="K1405" i="1"/>
  <c r="J1406" i="1"/>
  <c r="K1406" i="1"/>
  <c r="J1407" i="1"/>
  <c r="K1407" i="1"/>
  <c r="J1408" i="1"/>
  <c r="K1408" i="1"/>
  <c r="J1409" i="1"/>
  <c r="K1409" i="1"/>
  <c r="J1410" i="1"/>
  <c r="K1410" i="1"/>
  <c r="J1411" i="1"/>
  <c r="K1411" i="1"/>
  <c r="J1412" i="1"/>
  <c r="K1412" i="1"/>
  <c r="J1413" i="1"/>
  <c r="K1413" i="1"/>
  <c r="J1414" i="1"/>
  <c r="K1414" i="1"/>
  <c r="J1415" i="1"/>
  <c r="K1415" i="1"/>
  <c r="J1416" i="1"/>
  <c r="K1416" i="1"/>
  <c r="J1417" i="1"/>
  <c r="K1417" i="1"/>
  <c r="J1418" i="1"/>
  <c r="K1418" i="1"/>
  <c r="J1419" i="1"/>
  <c r="K1419" i="1"/>
  <c r="J1420" i="1"/>
  <c r="K1420" i="1"/>
  <c r="J1421" i="1"/>
  <c r="K1421" i="1"/>
  <c r="J1422" i="1"/>
  <c r="K1422" i="1"/>
  <c r="J1423" i="1"/>
  <c r="K1423" i="1"/>
  <c r="J1424" i="1"/>
  <c r="K1424" i="1"/>
  <c r="J1425" i="1"/>
  <c r="K1425" i="1"/>
  <c r="J1426" i="1"/>
  <c r="K1426" i="1"/>
  <c r="J1427" i="1"/>
  <c r="K1427" i="1"/>
  <c r="J1428" i="1"/>
  <c r="K1428" i="1"/>
  <c r="J1429" i="1"/>
  <c r="K1429" i="1"/>
  <c r="J1430" i="1"/>
  <c r="K1430" i="1"/>
  <c r="J1431" i="1"/>
  <c r="K1431" i="1"/>
  <c r="J1432" i="1"/>
  <c r="K1432" i="1"/>
  <c r="J1433" i="1"/>
  <c r="K1433" i="1"/>
  <c r="J1434" i="1"/>
  <c r="K1434" i="1"/>
  <c r="J1435" i="1"/>
  <c r="K1435" i="1"/>
  <c r="K4" i="1"/>
  <c r="J4" i="1"/>
  <c r="I85" i="1"/>
  <c r="L85" i="1"/>
  <c r="M85" i="1"/>
  <c r="N85" i="1"/>
  <c r="I86" i="1"/>
  <c r="L86" i="1"/>
  <c r="N86" i="1"/>
  <c r="M86" i="1" s="1"/>
  <c r="I87" i="1"/>
  <c r="L87" i="1"/>
  <c r="N87" i="1"/>
  <c r="M87" i="1" s="1"/>
  <c r="I88" i="1"/>
  <c r="L88" i="1"/>
  <c r="M88" i="1"/>
  <c r="N88" i="1"/>
  <c r="I89" i="1"/>
  <c r="L89" i="1"/>
  <c r="N89" i="1"/>
  <c r="M89" i="1" s="1"/>
  <c r="I90" i="1"/>
  <c r="L90" i="1"/>
  <c r="N90" i="1"/>
  <c r="M90" i="1" s="1"/>
  <c r="I91" i="1"/>
  <c r="L91" i="1"/>
  <c r="M91" i="1"/>
  <c r="N91" i="1"/>
  <c r="I92" i="1"/>
  <c r="L92" i="1"/>
  <c r="N92" i="1"/>
  <c r="M92" i="1" s="1"/>
  <c r="I93" i="1"/>
  <c r="L93" i="1"/>
  <c r="M93" i="1"/>
  <c r="N93" i="1"/>
  <c r="I94" i="1"/>
  <c r="L94" i="1"/>
  <c r="N94" i="1"/>
  <c r="M94" i="1" s="1"/>
  <c r="I95" i="1"/>
  <c r="L95" i="1"/>
  <c r="N95" i="1"/>
  <c r="M95" i="1" s="1"/>
  <c r="I96" i="1"/>
  <c r="L96" i="1"/>
  <c r="M96" i="1"/>
  <c r="N96" i="1"/>
  <c r="I97" i="1"/>
  <c r="L97" i="1"/>
  <c r="N97" i="1"/>
  <c r="M97" i="1" s="1"/>
  <c r="I98" i="1"/>
  <c r="L98" i="1"/>
  <c r="N98" i="1"/>
  <c r="M98" i="1" s="1"/>
  <c r="I99" i="1"/>
  <c r="L99" i="1"/>
  <c r="M99" i="1"/>
  <c r="N99" i="1"/>
  <c r="I100" i="1"/>
  <c r="L100" i="1"/>
  <c r="N100" i="1"/>
  <c r="M100" i="1" s="1"/>
  <c r="I101" i="1"/>
  <c r="L101" i="1"/>
  <c r="M101" i="1"/>
  <c r="N101" i="1"/>
  <c r="I102" i="1"/>
  <c r="L102" i="1"/>
  <c r="N102" i="1"/>
  <c r="M102" i="1" s="1"/>
  <c r="I103" i="1"/>
  <c r="L103" i="1"/>
  <c r="N103" i="1"/>
  <c r="M103" i="1" s="1"/>
  <c r="I104" i="1"/>
  <c r="L104" i="1"/>
  <c r="M104" i="1"/>
  <c r="N104" i="1"/>
  <c r="I105" i="1"/>
  <c r="L105" i="1"/>
  <c r="N105" i="1"/>
  <c r="M105" i="1" s="1"/>
  <c r="I106" i="1"/>
  <c r="L106" i="1"/>
  <c r="N106" i="1"/>
  <c r="M106" i="1" s="1"/>
  <c r="I107" i="1"/>
  <c r="L107" i="1"/>
  <c r="M107" i="1"/>
  <c r="N107" i="1"/>
  <c r="I108" i="1"/>
  <c r="L108" i="1"/>
  <c r="N108" i="1"/>
  <c r="M108" i="1" s="1"/>
  <c r="I109" i="1"/>
  <c r="L109" i="1"/>
  <c r="M109" i="1"/>
  <c r="N109" i="1"/>
  <c r="I110" i="1"/>
  <c r="L110" i="1"/>
  <c r="N110" i="1"/>
  <c r="M110" i="1" s="1"/>
  <c r="I111" i="1"/>
  <c r="L111" i="1"/>
  <c r="N111" i="1"/>
  <c r="M111" i="1" s="1"/>
  <c r="I112" i="1"/>
  <c r="L112" i="1"/>
  <c r="M112" i="1"/>
  <c r="N112" i="1"/>
  <c r="I113" i="1"/>
  <c r="L113" i="1"/>
  <c r="N113" i="1"/>
  <c r="M113" i="1" s="1"/>
  <c r="I114" i="1"/>
  <c r="L114" i="1"/>
  <c r="N114" i="1"/>
  <c r="M114" i="1" s="1"/>
  <c r="I115" i="1"/>
  <c r="L115" i="1"/>
  <c r="M115" i="1"/>
  <c r="N115" i="1"/>
  <c r="I116" i="1"/>
  <c r="L116" i="1"/>
  <c r="N116" i="1"/>
  <c r="M116" i="1" s="1"/>
  <c r="I117" i="1"/>
  <c r="L117" i="1"/>
  <c r="M117" i="1"/>
  <c r="N117" i="1"/>
  <c r="I118" i="1"/>
  <c r="L118" i="1"/>
  <c r="N118" i="1"/>
  <c r="M118" i="1" s="1"/>
  <c r="I119" i="1"/>
  <c r="L119" i="1"/>
  <c r="N119" i="1"/>
  <c r="M119" i="1" s="1"/>
  <c r="I120" i="1"/>
  <c r="L120" i="1"/>
  <c r="M120" i="1"/>
  <c r="N120" i="1"/>
  <c r="I121" i="1"/>
  <c r="L121" i="1"/>
  <c r="N121" i="1"/>
  <c r="M121" i="1" s="1"/>
  <c r="I122" i="1"/>
  <c r="L122" i="1"/>
  <c r="N122" i="1"/>
  <c r="M122" i="1" s="1"/>
  <c r="I123" i="1"/>
  <c r="L123" i="1"/>
  <c r="M123" i="1"/>
  <c r="N123" i="1"/>
  <c r="I124" i="1"/>
  <c r="L124" i="1"/>
  <c r="N124" i="1"/>
  <c r="M124" i="1" s="1"/>
  <c r="I125" i="1"/>
  <c r="L125" i="1"/>
  <c r="M125" i="1"/>
  <c r="N125" i="1"/>
  <c r="I126" i="1"/>
  <c r="L126" i="1"/>
  <c r="N126" i="1"/>
  <c r="M126" i="1" s="1"/>
  <c r="I127" i="1"/>
  <c r="L127" i="1"/>
  <c r="N127" i="1"/>
  <c r="M127" i="1" s="1"/>
  <c r="I128" i="1"/>
  <c r="L128" i="1"/>
  <c r="M128" i="1"/>
  <c r="N128" i="1"/>
  <c r="I129" i="1"/>
  <c r="L129" i="1"/>
  <c r="N129" i="1"/>
  <c r="M129" i="1" s="1"/>
  <c r="I130" i="1"/>
  <c r="L130" i="1"/>
  <c r="N130" i="1"/>
  <c r="M130" i="1" s="1"/>
  <c r="I131" i="1"/>
  <c r="L131" i="1"/>
  <c r="M131" i="1"/>
  <c r="N131" i="1"/>
  <c r="I132" i="1"/>
  <c r="L132" i="1"/>
  <c r="N132" i="1"/>
  <c r="M132" i="1" s="1"/>
  <c r="I133" i="1"/>
  <c r="L133" i="1"/>
  <c r="M133" i="1"/>
  <c r="N133" i="1"/>
  <c r="I134" i="1"/>
  <c r="L134" i="1"/>
  <c r="N134" i="1"/>
  <c r="M134" i="1" s="1"/>
  <c r="I135" i="1"/>
  <c r="L135" i="1"/>
  <c r="N135" i="1"/>
  <c r="M135" i="1" s="1"/>
  <c r="I136" i="1"/>
  <c r="L136" i="1"/>
  <c r="M136" i="1"/>
  <c r="N136" i="1"/>
  <c r="I137" i="1"/>
  <c r="L137" i="1"/>
  <c r="N137" i="1"/>
  <c r="M137" i="1" s="1"/>
  <c r="I138" i="1"/>
  <c r="L138" i="1"/>
  <c r="N138" i="1"/>
  <c r="M138" i="1" s="1"/>
  <c r="I139" i="1"/>
  <c r="L139" i="1"/>
  <c r="M139" i="1"/>
  <c r="N139" i="1"/>
  <c r="I140" i="1"/>
  <c r="L140" i="1"/>
  <c r="N140" i="1"/>
  <c r="M140" i="1" s="1"/>
  <c r="I141" i="1"/>
  <c r="L141" i="1"/>
  <c r="M141" i="1"/>
  <c r="N141" i="1"/>
  <c r="I142" i="1"/>
  <c r="L142" i="1"/>
  <c r="N142" i="1"/>
  <c r="M142" i="1" s="1"/>
  <c r="I143" i="1"/>
  <c r="L143" i="1"/>
  <c r="N143" i="1"/>
  <c r="M143" i="1" s="1"/>
  <c r="I144" i="1"/>
  <c r="L144" i="1"/>
  <c r="M144" i="1"/>
  <c r="N144" i="1"/>
  <c r="I145" i="1"/>
  <c r="L145" i="1"/>
  <c r="N145" i="1"/>
  <c r="M145" i="1" s="1"/>
  <c r="I146" i="1"/>
  <c r="L146" i="1"/>
  <c r="N146" i="1"/>
  <c r="M146" i="1" s="1"/>
  <c r="I147" i="1"/>
  <c r="L147" i="1"/>
  <c r="M147" i="1"/>
  <c r="N147" i="1"/>
  <c r="I148" i="1"/>
  <c r="L148" i="1"/>
  <c r="N148" i="1"/>
  <c r="M148" i="1" s="1"/>
  <c r="I149" i="1"/>
  <c r="L149" i="1"/>
  <c r="M149" i="1"/>
  <c r="N149" i="1"/>
  <c r="I150" i="1"/>
  <c r="L150" i="1"/>
  <c r="N150" i="1"/>
  <c r="M150" i="1" s="1"/>
  <c r="I151" i="1"/>
  <c r="L151" i="1"/>
  <c r="N151" i="1"/>
  <c r="M151" i="1" s="1"/>
  <c r="I152" i="1"/>
  <c r="L152" i="1"/>
  <c r="M152" i="1"/>
  <c r="N152" i="1"/>
  <c r="I153" i="1"/>
  <c r="L153" i="1"/>
  <c r="N153" i="1"/>
  <c r="M153" i="1" s="1"/>
  <c r="I154" i="1"/>
  <c r="L154" i="1"/>
  <c r="N154" i="1"/>
  <c r="M154" i="1" s="1"/>
  <c r="I155" i="1"/>
  <c r="L155" i="1"/>
  <c r="M155" i="1"/>
  <c r="N155" i="1"/>
  <c r="I156" i="1"/>
  <c r="L156" i="1"/>
  <c r="N156" i="1"/>
  <c r="M156" i="1" s="1"/>
  <c r="I157" i="1"/>
  <c r="L157" i="1"/>
  <c r="M157" i="1"/>
  <c r="N157" i="1"/>
  <c r="I158" i="1"/>
  <c r="L158" i="1"/>
  <c r="N158" i="1"/>
  <c r="M158" i="1" s="1"/>
  <c r="I159" i="1"/>
  <c r="L159" i="1"/>
  <c r="N159" i="1"/>
  <c r="M159" i="1" s="1"/>
  <c r="I160" i="1"/>
  <c r="L160" i="1"/>
  <c r="M160" i="1"/>
  <c r="N160" i="1"/>
  <c r="I161" i="1"/>
  <c r="L161" i="1"/>
  <c r="N161" i="1"/>
  <c r="M161" i="1" s="1"/>
  <c r="I162" i="1"/>
  <c r="L162" i="1"/>
  <c r="N162" i="1"/>
  <c r="M162" i="1" s="1"/>
  <c r="I163" i="1"/>
  <c r="L163" i="1"/>
  <c r="M163" i="1"/>
  <c r="N163" i="1"/>
  <c r="I164" i="1"/>
  <c r="L164" i="1"/>
  <c r="N164" i="1"/>
  <c r="M164" i="1" s="1"/>
  <c r="I165" i="1"/>
  <c r="L165" i="1"/>
  <c r="M165" i="1"/>
  <c r="N165" i="1"/>
  <c r="I166" i="1"/>
  <c r="L166" i="1"/>
  <c r="N166" i="1"/>
  <c r="M166" i="1" s="1"/>
  <c r="I167" i="1"/>
  <c r="L167" i="1"/>
  <c r="N167" i="1"/>
  <c r="M167" i="1" s="1"/>
  <c r="I168" i="1"/>
  <c r="L168" i="1"/>
  <c r="M168" i="1"/>
  <c r="N168" i="1"/>
  <c r="I169" i="1"/>
  <c r="L169" i="1"/>
  <c r="N169" i="1"/>
  <c r="M169" i="1" s="1"/>
  <c r="I170" i="1"/>
  <c r="L170" i="1"/>
  <c r="N170" i="1"/>
  <c r="M170" i="1" s="1"/>
  <c r="I171" i="1"/>
  <c r="L171" i="1"/>
  <c r="M171" i="1"/>
  <c r="N171" i="1"/>
  <c r="I172" i="1"/>
  <c r="L172" i="1"/>
  <c r="N172" i="1"/>
  <c r="M172" i="1" s="1"/>
  <c r="I173" i="1"/>
  <c r="L173" i="1"/>
  <c r="M173" i="1"/>
  <c r="N173" i="1"/>
  <c r="I174" i="1"/>
  <c r="L174" i="1"/>
  <c r="N174" i="1"/>
  <c r="M174" i="1" s="1"/>
  <c r="I175" i="1"/>
  <c r="L175" i="1"/>
  <c r="N175" i="1"/>
  <c r="M175" i="1" s="1"/>
  <c r="I176" i="1"/>
  <c r="L176" i="1"/>
  <c r="M176" i="1"/>
  <c r="N176" i="1"/>
  <c r="I177" i="1"/>
  <c r="L177" i="1"/>
  <c r="N177" i="1"/>
  <c r="M177" i="1" s="1"/>
  <c r="I178" i="1"/>
  <c r="L178" i="1"/>
  <c r="N178" i="1"/>
  <c r="M178" i="1" s="1"/>
  <c r="I179" i="1"/>
  <c r="L179" i="1"/>
  <c r="M179" i="1"/>
  <c r="N179" i="1"/>
  <c r="I180" i="1"/>
  <c r="L180" i="1"/>
  <c r="N180" i="1"/>
  <c r="M180" i="1" s="1"/>
  <c r="I181" i="1"/>
  <c r="L181" i="1"/>
  <c r="M181" i="1"/>
  <c r="N181" i="1"/>
  <c r="I182" i="1"/>
  <c r="L182" i="1"/>
  <c r="N182" i="1"/>
  <c r="M182" i="1" s="1"/>
  <c r="I183" i="1"/>
  <c r="L183" i="1"/>
  <c r="N183" i="1"/>
  <c r="M183" i="1" s="1"/>
  <c r="I184" i="1"/>
  <c r="L184" i="1"/>
  <c r="M184" i="1"/>
  <c r="N184" i="1"/>
  <c r="I185" i="1"/>
  <c r="L185" i="1"/>
  <c r="N185" i="1"/>
  <c r="M185" i="1" s="1"/>
  <c r="I186" i="1"/>
  <c r="L186" i="1"/>
  <c r="N186" i="1"/>
  <c r="M186" i="1" s="1"/>
  <c r="I187" i="1"/>
  <c r="L187" i="1"/>
  <c r="M187" i="1"/>
  <c r="N187" i="1"/>
  <c r="I188" i="1"/>
  <c r="L188" i="1"/>
  <c r="N188" i="1"/>
  <c r="M188" i="1" s="1"/>
  <c r="I189" i="1"/>
  <c r="L189" i="1"/>
  <c r="M189" i="1"/>
  <c r="N189" i="1"/>
  <c r="I190" i="1"/>
  <c r="L190" i="1"/>
  <c r="N190" i="1"/>
  <c r="M190" i="1" s="1"/>
  <c r="I191" i="1"/>
  <c r="L191" i="1"/>
  <c r="N191" i="1"/>
  <c r="M191" i="1" s="1"/>
  <c r="I192" i="1"/>
  <c r="L192" i="1"/>
  <c r="M192" i="1"/>
  <c r="N192" i="1"/>
  <c r="I193" i="1"/>
  <c r="L193" i="1"/>
  <c r="N193" i="1"/>
  <c r="M193" i="1" s="1"/>
  <c r="I194" i="1"/>
  <c r="L194" i="1"/>
  <c r="N194" i="1"/>
  <c r="M194" i="1" s="1"/>
  <c r="I195" i="1"/>
  <c r="L195" i="1"/>
  <c r="M195" i="1"/>
  <c r="N195" i="1"/>
  <c r="I196" i="1"/>
  <c r="L196" i="1"/>
  <c r="N196" i="1"/>
  <c r="M196" i="1" s="1"/>
  <c r="I197" i="1"/>
  <c r="L197" i="1"/>
  <c r="M197" i="1"/>
  <c r="N197" i="1"/>
  <c r="I198" i="1"/>
  <c r="L198" i="1"/>
  <c r="N198" i="1"/>
  <c r="M198" i="1" s="1"/>
  <c r="I199" i="1"/>
  <c r="L199" i="1"/>
  <c r="N199" i="1"/>
  <c r="M199" i="1" s="1"/>
  <c r="I200" i="1"/>
  <c r="L200" i="1"/>
  <c r="M200" i="1"/>
  <c r="N200" i="1"/>
  <c r="I201" i="1"/>
  <c r="L201" i="1"/>
  <c r="N201" i="1"/>
  <c r="M201" i="1" s="1"/>
  <c r="I202" i="1"/>
  <c r="L202" i="1"/>
  <c r="N202" i="1"/>
  <c r="M202" i="1" s="1"/>
  <c r="I203" i="1"/>
  <c r="L203" i="1"/>
  <c r="M203" i="1"/>
  <c r="N203" i="1"/>
  <c r="I204" i="1"/>
  <c r="L204" i="1"/>
  <c r="N204" i="1"/>
  <c r="M204" i="1" s="1"/>
  <c r="I205" i="1"/>
  <c r="L205" i="1"/>
  <c r="M205" i="1"/>
  <c r="N205" i="1"/>
  <c r="I206" i="1"/>
  <c r="L206" i="1"/>
  <c r="N206" i="1"/>
  <c r="M206" i="1" s="1"/>
  <c r="I207" i="1"/>
  <c r="L207" i="1"/>
  <c r="N207" i="1"/>
  <c r="M207" i="1" s="1"/>
  <c r="I208" i="1"/>
  <c r="L208" i="1"/>
  <c r="M208" i="1"/>
  <c r="N208" i="1"/>
  <c r="I209" i="1"/>
  <c r="L209" i="1"/>
  <c r="N209" i="1"/>
  <c r="M209" i="1" s="1"/>
  <c r="I210" i="1"/>
  <c r="L210" i="1"/>
  <c r="N210" i="1"/>
  <c r="M210" i="1" s="1"/>
  <c r="I211" i="1"/>
  <c r="L211" i="1"/>
  <c r="M211" i="1"/>
  <c r="N211" i="1"/>
  <c r="I212" i="1"/>
  <c r="L212" i="1"/>
  <c r="N212" i="1"/>
  <c r="M212" i="1" s="1"/>
  <c r="I213" i="1"/>
  <c r="L213" i="1"/>
  <c r="M213" i="1"/>
  <c r="N213" i="1"/>
  <c r="I214" i="1"/>
  <c r="L214" i="1"/>
  <c r="N214" i="1"/>
  <c r="M214" i="1" s="1"/>
  <c r="I215" i="1"/>
  <c r="L215" i="1"/>
  <c r="N215" i="1"/>
  <c r="M215" i="1" s="1"/>
  <c r="I216" i="1"/>
  <c r="L216" i="1"/>
  <c r="M216" i="1"/>
  <c r="N216" i="1"/>
  <c r="I217" i="1"/>
  <c r="L217" i="1"/>
  <c r="N217" i="1"/>
  <c r="M217" i="1" s="1"/>
  <c r="I218" i="1"/>
  <c r="L218" i="1"/>
  <c r="N218" i="1"/>
  <c r="M218" i="1" s="1"/>
  <c r="I219" i="1"/>
  <c r="L219" i="1"/>
  <c r="M219" i="1"/>
  <c r="N219" i="1"/>
  <c r="I220" i="1"/>
  <c r="L220" i="1"/>
  <c r="N220" i="1"/>
  <c r="M220" i="1" s="1"/>
  <c r="I221" i="1"/>
  <c r="L221" i="1"/>
  <c r="M221" i="1"/>
  <c r="N221" i="1"/>
  <c r="I222" i="1"/>
  <c r="L222" i="1"/>
  <c r="N222" i="1"/>
  <c r="M222" i="1" s="1"/>
  <c r="I223" i="1"/>
  <c r="L223" i="1"/>
  <c r="N223" i="1"/>
  <c r="M223" i="1" s="1"/>
  <c r="I224" i="1"/>
  <c r="L224" i="1"/>
  <c r="M224" i="1"/>
  <c r="N224" i="1"/>
  <c r="I225" i="1"/>
  <c r="L225" i="1"/>
  <c r="N225" i="1"/>
  <c r="M225" i="1" s="1"/>
  <c r="I226" i="1"/>
  <c r="L226" i="1"/>
  <c r="N226" i="1"/>
  <c r="M226" i="1" s="1"/>
  <c r="I227" i="1"/>
  <c r="L227" i="1"/>
  <c r="M227" i="1"/>
  <c r="N227" i="1"/>
  <c r="I228" i="1"/>
  <c r="L228" i="1"/>
  <c r="N228" i="1"/>
  <c r="M228" i="1" s="1"/>
  <c r="I229" i="1"/>
  <c r="L229" i="1"/>
  <c r="M229" i="1"/>
  <c r="N229" i="1"/>
  <c r="I230" i="1"/>
  <c r="L230" i="1"/>
  <c r="N230" i="1"/>
  <c r="M230" i="1" s="1"/>
  <c r="I231" i="1"/>
  <c r="L231" i="1"/>
  <c r="N231" i="1"/>
  <c r="M231" i="1" s="1"/>
  <c r="I232" i="1"/>
  <c r="L232" i="1"/>
  <c r="M232" i="1"/>
  <c r="N232" i="1"/>
  <c r="I233" i="1"/>
  <c r="L233" i="1"/>
  <c r="N233" i="1"/>
  <c r="M233" i="1" s="1"/>
  <c r="I234" i="1"/>
  <c r="L234" i="1"/>
  <c r="N234" i="1"/>
  <c r="M234" i="1" s="1"/>
  <c r="I235" i="1"/>
  <c r="L235" i="1"/>
  <c r="M235" i="1"/>
  <c r="N235" i="1"/>
  <c r="I236" i="1"/>
  <c r="L236" i="1"/>
  <c r="N236" i="1"/>
  <c r="M236" i="1" s="1"/>
  <c r="I237" i="1"/>
  <c r="L237" i="1"/>
  <c r="M237" i="1"/>
  <c r="N237" i="1"/>
  <c r="I238" i="1"/>
  <c r="L238" i="1"/>
  <c r="N238" i="1"/>
  <c r="M238" i="1" s="1"/>
  <c r="I239" i="1"/>
  <c r="L239" i="1"/>
  <c r="N239" i="1"/>
  <c r="M239" i="1" s="1"/>
  <c r="I240" i="1"/>
  <c r="L240" i="1"/>
  <c r="M240" i="1"/>
  <c r="N240" i="1"/>
  <c r="I241" i="1"/>
  <c r="L241" i="1"/>
  <c r="N241" i="1"/>
  <c r="M241" i="1" s="1"/>
  <c r="I242" i="1"/>
  <c r="L242" i="1"/>
  <c r="N242" i="1"/>
  <c r="M242" i="1" s="1"/>
  <c r="I243" i="1"/>
  <c r="L243" i="1"/>
  <c r="M243" i="1"/>
  <c r="N243" i="1"/>
  <c r="I244" i="1"/>
  <c r="L244" i="1"/>
  <c r="N244" i="1"/>
  <c r="M244" i="1" s="1"/>
  <c r="I245" i="1"/>
  <c r="L245" i="1"/>
  <c r="M245" i="1"/>
  <c r="N245" i="1"/>
  <c r="I246" i="1"/>
  <c r="L246" i="1"/>
  <c r="N246" i="1"/>
  <c r="M246" i="1" s="1"/>
  <c r="I247" i="1"/>
  <c r="L247" i="1"/>
  <c r="N247" i="1"/>
  <c r="M247" i="1" s="1"/>
  <c r="I248" i="1"/>
  <c r="L248" i="1"/>
  <c r="M248" i="1"/>
  <c r="N248" i="1"/>
  <c r="I249" i="1"/>
  <c r="L249" i="1"/>
  <c r="N249" i="1"/>
  <c r="M249" i="1" s="1"/>
  <c r="I250" i="1"/>
  <c r="L250" i="1"/>
  <c r="N250" i="1"/>
  <c r="M250" i="1" s="1"/>
  <c r="I251" i="1"/>
  <c r="L251" i="1"/>
  <c r="M251" i="1"/>
  <c r="N251" i="1"/>
  <c r="I252" i="1"/>
  <c r="L252" i="1"/>
  <c r="N252" i="1"/>
  <c r="M252" i="1" s="1"/>
  <c r="I253" i="1"/>
  <c r="L253" i="1"/>
  <c r="M253" i="1"/>
  <c r="N253" i="1"/>
  <c r="I254" i="1"/>
  <c r="L254" i="1"/>
  <c r="N254" i="1"/>
  <c r="M254" i="1" s="1"/>
  <c r="I255" i="1"/>
  <c r="L255" i="1"/>
  <c r="N255" i="1"/>
  <c r="M255" i="1" s="1"/>
  <c r="I256" i="1"/>
  <c r="L256" i="1"/>
  <c r="M256" i="1"/>
  <c r="N256" i="1"/>
  <c r="I257" i="1"/>
  <c r="L257" i="1"/>
  <c r="N257" i="1"/>
  <c r="M257" i="1" s="1"/>
  <c r="I258" i="1"/>
  <c r="L258" i="1"/>
  <c r="N258" i="1"/>
  <c r="M258" i="1" s="1"/>
  <c r="I259" i="1"/>
  <c r="L259" i="1"/>
  <c r="M259" i="1"/>
  <c r="N259" i="1"/>
  <c r="I260" i="1"/>
  <c r="L260" i="1"/>
  <c r="N260" i="1"/>
  <c r="M260" i="1" s="1"/>
  <c r="I261" i="1"/>
  <c r="L261" i="1"/>
  <c r="M261" i="1"/>
  <c r="N261" i="1"/>
  <c r="I262" i="1"/>
  <c r="L262" i="1"/>
  <c r="N262" i="1"/>
  <c r="M262" i="1" s="1"/>
  <c r="I263" i="1"/>
  <c r="L263" i="1"/>
  <c r="N263" i="1"/>
  <c r="M263" i="1" s="1"/>
  <c r="I264" i="1"/>
  <c r="L264" i="1"/>
  <c r="M264" i="1"/>
  <c r="N264" i="1"/>
  <c r="I265" i="1"/>
  <c r="L265" i="1"/>
  <c r="N265" i="1"/>
  <c r="M265" i="1" s="1"/>
  <c r="I266" i="1"/>
  <c r="L266" i="1"/>
  <c r="N266" i="1"/>
  <c r="M266" i="1" s="1"/>
  <c r="I267" i="1"/>
  <c r="L267" i="1"/>
  <c r="M267" i="1"/>
  <c r="N267" i="1"/>
  <c r="I268" i="1"/>
  <c r="L268" i="1"/>
  <c r="N268" i="1"/>
  <c r="M268" i="1" s="1"/>
  <c r="I269" i="1"/>
  <c r="L269" i="1"/>
  <c r="M269" i="1"/>
  <c r="N269" i="1"/>
  <c r="I270" i="1"/>
  <c r="L270" i="1"/>
  <c r="N270" i="1"/>
  <c r="M270" i="1" s="1"/>
  <c r="I271" i="1"/>
  <c r="L271" i="1"/>
  <c r="N271" i="1"/>
  <c r="M271" i="1" s="1"/>
  <c r="I272" i="1"/>
  <c r="L272" i="1"/>
  <c r="M272" i="1"/>
  <c r="N272" i="1"/>
  <c r="I273" i="1"/>
  <c r="L273" i="1"/>
  <c r="N273" i="1"/>
  <c r="M273" i="1" s="1"/>
  <c r="I274" i="1"/>
  <c r="L274" i="1"/>
  <c r="N274" i="1"/>
  <c r="M274" i="1" s="1"/>
  <c r="I275" i="1"/>
  <c r="L275" i="1"/>
  <c r="M275" i="1"/>
  <c r="N275" i="1"/>
  <c r="I276" i="1"/>
  <c r="L276" i="1"/>
  <c r="N276" i="1"/>
  <c r="M276" i="1" s="1"/>
  <c r="I277" i="1"/>
  <c r="L277" i="1"/>
  <c r="M277" i="1"/>
  <c r="N277" i="1"/>
  <c r="I278" i="1"/>
  <c r="L278" i="1"/>
  <c r="N278" i="1"/>
  <c r="M278" i="1" s="1"/>
  <c r="I279" i="1"/>
  <c r="L279" i="1"/>
  <c r="N279" i="1"/>
  <c r="M279" i="1" s="1"/>
  <c r="I280" i="1"/>
  <c r="L280" i="1"/>
  <c r="M280" i="1"/>
  <c r="N280" i="1"/>
  <c r="I281" i="1"/>
  <c r="L281" i="1"/>
  <c r="N281" i="1"/>
  <c r="M281" i="1" s="1"/>
  <c r="I282" i="1"/>
  <c r="L282" i="1"/>
  <c r="N282" i="1"/>
  <c r="M282" i="1" s="1"/>
  <c r="I283" i="1"/>
  <c r="L283" i="1"/>
  <c r="M283" i="1"/>
  <c r="N283" i="1"/>
  <c r="I284" i="1"/>
  <c r="L284" i="1"/>
  <c r="N284" i="1"/>
  <c r="M284" i="1" s="1"/>
  <c r="I285" i="1"/>
  <c r="L285" i="1"/>
  <c r="M285" i="1"/>
  <c r="N285" i="1"/>
  <c r="I286" i="1"/>
  <c r="L286" i="1"/>
  <c r="N286" i="1"/>
  <c r="M286" i="1" s="1"/>
  <c r="I287" i="1"/>
  <c r="L287" i="1"/>
  <c r="N287" i="1"/>
  <c r="M287" i="1" s="1"/>
  <c r="I288" i="1"/>
  <c r="L288" i="1"/>
  <c r="M288" i="1"/>
  <c r="N288" i="1"/>
  <c r="I289" i="1"/>
  <c r="L289" i="1"/>
  <c r="N289" i="1"/>
  <c r="M289" i="1" s="1"/>
  <c r="I290" i="1"/>
  <c r="L290" i="1"/>
  <c r="N290" i="1"/>
  <c r="M290" i="1" s="1"/>
  <c r="I291" i="1"/>
  <c r="L291" i="1"/>
  <c r="M291" i="1"/>
  <c r="N291" i="1"/>
  <c r="I292" i="1"/>
  <c r="L292" i="1"/>
  <c r="N292" i="1"/>
  <c r="M292" i="1" s="1"/>
  <c r="I293" i="1"/>
  <c r="L293" i="1"/>
  <c r="M293" i="1"/>
  <c r="N293" i="1"/>
  <c r="I294" i="1"/>
  <c r="L294" i="1"/>
  <c r="N294" i="1"/>
  <c r="M294" i="1" s="1"/>
  <c r="I295" i="1"/>
  <c r="L295" i="1"/>
  <c r="N295" i="1"/>
  <c r="M295" i="1" s="1"/>
  <c r="I296" i="1"/>
  <c r="L296" i="1"/>
  <c r="M296" i="1"/>
  <c r="N296" i="1"/>
  <c r="I297" i="1"/>
  <c r="L297" i="1"/>
  <c r="N297" i="1"/>
  <c r="M297" i="1" s="1"/>
  <c r="I298" i="1"/>
  <c r="L298" i="1"/>
  <c r="N298" i="1"/>
  <c r="M298" i="1" s="1"/>
  <c r="I299" i="1"/>
  <c r="L299" i="1"/>
  <c r="M299" i="1"/>
  <c r="N299" i="1"/>
  <c r="I300" i="1"/>
  <c r="L300" i="1"/>
  <c r="N300" i="1"/>
  <c r="M300" i="1" s="1"/>
  <c r="I301" i="1"/>
  <c r="L301" i="1"/>
  <c r="M301" i="1"/>
  <c r="N301" i="1"/>
  <c r="I302" i="1"/>
  <c r="L302" i="1"/>
  <c r="N302" i="1"/>
  <c r="M302" i="1" s="1"/>
  <c r="I303" i="1"/>
  <c r="L303" i="1"/>
  <c r="N303" i="1"/>
  <c r="M303" i="1" s="1"/>
  <c r="I304" i="1"/>
  <c r="L304" i="1"/>
  <c r="M304" i="1"/>
  <c r="N304" i="1"/>
  <c r="I305" i="1"/>
  <c r="L305" i="1"/>
  <c r="N305" i="1"/>
  <c r="M305" i="1" s="1"/>
  <c r="I306" i="1"/>
  <c r="L306" i="1"/>
  <c r="N306" i="1"/>
  <c r="M306" i="1" s="1"/>
  <c r="I307" i="1"/>
  <c r="L307" i="1"/>
  <c r="M307" i="1"/>
  <c r="N307" i="1"/>
  <c r="I308" i="1"/>
  <c r="L308" i="1"/>
  <c r="N308" i="1"/>
  <c r="M308" i="1" s="1"/>
  <c r="I309" i="1"/>
  <c r="L309" i="1"/>
  <c r="M309" i="1"/>
  <c r="N309" i="1"/>
  <c r="I310" i="1"/>
  <c r="L310" i="1"/>
  <c r="N310" i="1"/>
  <c r="M310" i="1" s="1"/>
  <c r="I311" i="1"/>
  <c r="L311" i="1"/>
  <c r="N311" i="1"/>
  <c r="M311" i="1" s="1"/>
  <c r="I312" i="1"/>
  <c r="L312" i="1"/>
  <c r="M312" i="1"/>
  <c r="N312" i="1"/>
  <c r="I313" i="1"/>
  <c r="L313" i="1"/>
  <c r="N313" i="1"/>
  <c r="M313" i="1" s="1"/>
  <c r="I314" i="1"/>
  <c r="L314" i="1"/>
  <c r="N314" i="1"/>
  <c r="M314" i="1" s="1"/>
  <c r="I315" i="1"/>
  <c r="L315" i="1"/>
  <c r="M315" i="1"/>
  <c r="N315" i="1"/>
  <c r="I316" i="1"/>
  <c r="L316" i="1"/>
  <c r="N316" i="1"/>
  <c r="M316" i="1" s="1"/>
  <c r="I317" i="1"/>
  <c r="L317" i="1"/>
  <c r="M317" i="1"/>
  <c r="N317" i="1"/>
  <c r="I318" i="1"/>
  <c r="L318" i="1"/>
  <c r="N318" i="1"/>
  <c r="M318" i="1" s="1"/>
  <c r="I319" i="1"/>
  <c r="L319" i="1"/>
  <c r="N319" i="1"/>
  <c r="M319" i="1" s="1"/>
  <c r="I320" i="1"/>
  <c r="L320" i="1"/>
  <c r="M320" i="1"/>
  <c r="N320" i="1"/>
  <c r="I321" i="1"/>
  <c r="L321" i="1"/>
  <c r="N321" i="1"/>
  <c r="M321" i="1" s="1"/>
  <c r="I322" i="1"/>
  <c r="L322" i="1"/>
  <c r="N322" i="1"/>
  <c r="M322" i="1" s="1"/>
  <c r="I323" i="1"/>
  <c r="L323" i="1"/>
  <c r="M323" i="1"/>
  <c r="N323" i="1"/>
  <c r="I324" i="1"/>
  <c r="L324" i="1"/>
  <c r="N324" i="1"/>
  <c r="M324" i="1" s="1"/>
  <c r="I325" i="1"/>
  <c r="L325" i="1"/>
  <c r="M325" i="1"/>
  <c r="N325" i="1"/>
  <c r="I326" i="1"/>
  <c r="L326" i="1"/>
  <c r="N326" i="1"/>
  <c r="M326" i="1" s="1"/>
  <c r="I327" i="1"/>
  <c r="L327" i="1"/>
  <c r="N327" i="1"/>
  <c r="M327" i="1" s="1"/>
  <c r="I328" i="1"/>
  <c r="L328" i="1"/>
  <c r="M328" i="1"/>
  <c r="N328" i="1"/>
  <c r="I329" i="1"/>
  <c r="L329" i="1"/>
  <c r="N329" i="1"/>
  <c r="M329" i="1" s="1"/>
  <c r="I330" i="1"/>
  <c r="L330" i="1"/>
  <c r="N330" i="1"/>
  <c r="M330" i="1" s="1"/>
  <c r="I331" i="1"/>
  <c r="L331" i="1"/>
  <c r="M331" i="1"/>
  <c r="N331" i="1"/>
  <c r="I332" i="1"/>
  <c r="L332" i="1"/>
  <c r="N332" i="1"/>
  <c r="M332" i="1" s="1"/>
  <c r="I333" i="1"/>
  <c r="L333" i="1"/>
  <c r="M333" i="1"/>
  <c r="N333" i="1"/>
  <c r="I334" i="1"/>
  <c r="L334" i="1"/>
  <c r="N334" i="1"/>
  <c r="M334" i="1" s="1"/>
  <c r="I335" i="1"/>
  <c r="L335" i="1"/>
  <c r="N335" i="1"/>
  <c r="M335" i="1" s="1"/>
  <c r="I336" i="1"/>
  <c r="L336" i="1"/>
  <c r="M336" i="1"/>
  <c r="N336" i="1"/>
  <c r="I337" i="1"/>
  <c r="L337" i="1"/>
  <c r="N337" i="1"/>
  <c r="M337" i="1" s="1"/>
  <c r="I338" i="1"/>
  <c r="L338" i="1"/>
  <c r="N338" i="1"/>
  <c r="M338" i="1" s="1"/>
  <c r="I339" i="1"/>
  <c r="L339" i="1"/>
  <c r="M339" i="1"/>
  <c r="N339" i="1"/>
  <c r="I340" i="1"/>
  <c r="L340" i="1"/>
  <c r="N340" i="1"/>
  <c r="M340" i="1" s="1"/>
  <c r="I341" i="1"/>
  <c r="L341" i="1"/>
  <c r="M341" i="1"/>
  <c r="N341" i="1"/>
  <c r="I342" i="1"/>
  <c r="L342" i="1"/>
  <c r="N342" i="1"/>
  <c r="M342" i="1" s="1"/>
  <c r="I343" i="1"/>
  <c r="L343" i="1"/>
  <c r="N343" i="1"/>
  <c r="M343" i="1" s="1"/>
  <c r="I344" i="1"/>
  <c r="L344" i="1"/>
  <c r="M344" i="1"/>
  <c r="N344" i="1"/>
  <c r="I345" i="1"/>
  <c r="L345" i="1"/>
  <c r="N345" i="1"/>
  <c r="M345" i="1" s="1"/>
  <c r="I346" i="1"/>
  <c r="L346" i="1"/>
  <c r="N346" i="1"/>
  <c r="M346" i="1" s="1"/>
  <c r="I347" i="1"/>
  <c r="L347" i="1"/>
  <c r="M347" i="1"/>
  <c r="N347" i="1"/>
  <c r="I348" i="1"/>
  <c r="L348" i="1"/>
  <c r="N348" i="1"/>
  <c r="M348" i="1" s="1"/>
  <c r="I349" i="1"/>
  <c r="L349" i="1"/>
  <c r="M349" i="1"/>
  <c r="N349" i="1"/>
  <c r="I350" i="1"/>
  <c r="L350" i="1"/>
  <c r="N350" i="1"/>
  <c r="M350" i="1" s="1"/>
  <c r="I351" i="1"/>
  <c r="L351" i="1"/>
  <c r="N351" i="1"/>
  <c r="M351" i="1" s="1"/>
  <c r="I352" i="1"/>
  <c r="L352" i="1"/>
  <c r="M352" i="1"/>
  <c r="N352" i="1"/>
  <c r="I353" i="1"/>
  <c r="L353" i="1"/>
  <c r="N353" i="1"/>
  <c r="M353" i="1" s="1"/>
  <c r="I354" i="1"/>
  <c r="L354" i="1"/>
  <c r="N354" i="1"/>
  <c r="M354" i="1" s="1"/>
  <c r="I355" i="1"/>
  <c r="L355" i="1"/>
  <c r="M355" i="1"/>
  <c r="N355" i="1"/>
  <c r="I356" i="1"/>
  <c r="L356" i="1"/>
  <c r="N356" i="1"/>
  <c r="M356" i="1" s="1"/>
  <c r="I357" i="1"/>
  <c r="L357" i="1"/>
  <c r="M357" i="1"/>
  <c r="N357" i="1"/>
  <c r="I358" i="1"/>
  <c r="L358" i="1"/>
  <c r="N358" i="1"/>
  <c r="M358" i="1" s="1"/>
  <c r="I359" i="1"/>
  <c r="L359" i="1"/>
  <c r="N359" i="1"/>
  <c r="M359" i="1" s="1"/>
  <c r="I360" i="1"/>
  <c r="L360" i="1"/>
  <c r="M360" i="1"/>
  <c r="N360" i="1"/>
  <c r="I361" i="1"/>
  <c r="L361" i="1"/>
  <c r="N361" i="1"/>
  <c r="M361" i="1" s="1"/>
  <c r="I362" i="1"/>
  <c r="L362" i="1"/>
  <c r="N362" i="1"/>
  <c r="M362" i="1" s="1"/>
  <c r="I363" i="1"/>
  <c r="L363" i="1"/>
  <c r="M363" i="1"/>
  <c r="N363" i="1"/>
  <c r="I364" i="1"/>
  <c r="L364" i="1"/>
  <c r="N364" i="1"/>
  <c r="M364" i="1" s="1"/>
  <c r="I365" i="1"/>
  <c r="L365" i="1"/>
  <c r="M365" i="1"/>
  <c r="N365" i="1"/>
  <c r="I366" i="1"/>
  <c r="L366" i="1"/>
  <c r="N366" i="1"/>
  <c r="M366" i="1" s="1"/>
  <c r="I367" i="1"/>
  <c r="L367" i="1"/>
  <c r="N367" i="1"/>
  <c r="M367" i="1" s="1"/>
  <c r="I368" i="1"/>
  <c r="L368" i="1"/>
  <c r="M368" i="1"/>
  <c r="N368" i="1"/>
  <c r="I369" i="1"/>
  <c r="L369" i="1"/>
  <c r="N369" i="1"/>
  <c r="M369" i="1" s="1"/>
  <c r="I370" i="1"/>
  <c r="L370" i="1"/>
  <c r="N370" i="1"/>
  <c r="M370" i="1" s="1"/>
  <c r="I371" i="1"/>
  <c r="L371" i="1"/>
  <c r="M371" i="1"/>
  <c r="N371" i="1"/>
  <c r="I372" i="1"/>
  <c r="L372" i="1"/>
  <c r="N372" i="1"/>
  <c r="M372" i="1" s="1"/>
  <c r="I373" i="1"/>
  <c r="L373" i="1"/>
  <c r="M373" i="1"/>
  <c r="N373" i="1"/>
  <c r="I374" i="1"/>
  <c r="L374" i="1"/>
  <c r="N374" i="1"/>
  <c r="M374" i="1" s="1"/>
  <c r="I375" i="1"/>
  <c r="L375" i="1"/>
  <c r="N375" i="1"/>
  <c r="M375" i="1" s="1"/>
  <c r="I376" i="1"/>
  <c r="L376" i="1"/>
  <c r="M376" i="1"/>
  <c r="N376" i="1"/>
  <c r="I377" i="1"/>
  <c r="L377" i="1"/>
  <c r="N377" i="1"/>
  <c r="M377" i="1" s="1"/>
  <c r="I378" i="1"/>
  <c r="L378" i="1"/>
  <c r="N378" i="1"/>
  <c r="M378" i="1" s="1"/>
  <c r="I379" i="1"/>
  <c r="L379" i="1"/>
  <c r="M379" i="1"/>
  <c r="N379" i="1"/>
  <c r="I380" i="1"/>
  <c r="L380" i="1"/>
  <c r="N380" i="1"/>
  <c r="M380" i="1" s="1"/>
  <c r="I381" i="1"/>
  <c r="L381" i="1"/>
  <c r="M381" i="1"/>
  <c r="N381" i="1"/>
  <c r="I382" i="1"/>
  <c r="L382" i="1"/>
  <c r="N382" i="1"/>
  <c r="M382" i="1" s="1"/>
  <c r="I383" i="1"/>
  <c r="L383" i="1"/>
  <c r="N383" i="1"/>
  <c r="M383" i="1" s="1"/>
  <c r="I384" i="1"/>
  <c r="L384" i="1"/>
  <c r="M384" i="1"/>
  <c r="N384" i="1"/>
  <c r="I385" i="1"/>
  <c r="L385" i="1"/>
  <c r="N385" i="1"/>
  <c r="M385" i="1" s="1"/>
  <c r="I386" i="1"/>
  <c r="L386" i="1"/>
  <c r="N386" i="1"/>
  <c r="M386" i="1" s="1"/>
  <c r="I387" i="1"/>
  <c r="L387" i="1"/>
  <c r="M387" i="1"/>
  <c r="N387" i="1"/>
  <c r="I388" i="1"/>
  <c r="L388" i="1"/>
  <c r="N388" i="1"/>
  <c r="M388" i="1" s="1"/>
  <c r="I389" i="1"/>
  <c r="L389" i="1"/>
  <c r="M389" i="1"/>
  <c r="N389" i="1"/>
  <c r="I390" i="1"/>
  <c r="L390" i="1"/>
  <c r="N390" i="1"/>
  <c r="M390" i="1" s="1"/>
  <c r="I391" i="1"/>
  <c r="L391" i="1"/>
  <c r="N391" i="1"/>
  <c r="M391" i="1" s="1"/>
  <c r="I392" i="1"/>
  <c r="L392" i="1"/>
  <c r="M392" i="1"/>
  <c r="N392" i="1"/>
  <c r="I393" i="1"/>
  <c r="L393" i="1"/>
  <c r="N393" i="1"/>
  <c r="M393" i="1" s="1"/>
  <c r="I394" i="1"/>
  <c r="L394" i="1"/>
  <c r="N394" i="1"/>
  <c r="M394" i="1" s="1"/>
  <c r="I395" i="1"/>
  <c r="L395" i="1"/>
  <c r="M395" i="1"/>
  <c r="N395" i="1"/>
  <c r="I396" i="1"/>
  <c r="L396" i="1"/>
  <c r="N396" i="1"/>
  <c r="M396" i="1" s="1"/>
  <c r="I397" i="1"/>
  <c r="L397" i="1"/>
  <c r="M397" i="1"/>
  <c r="N397" i="1"/>
  <c r="I398" i="1"/>
  <c r="L398" i="1"/>
  <c r="N398" i="1"/>
  <c r="M398" i="1" s="1"/>
  <c r="I399" i="1"/>
  <c r="L399" i="1"/>
  <c r="N399" i="1"/>
  <c r="M399" i="1" s="1"/>
  <c r="I400" i="1"/>
  <c r="L400" i="1"/>
  <c r="M400" i="1"/>
  <c r="N400" i="1"/>
  <c r="I401" i="1"/>
  <c r="L401" i="1"/>
  <c r="N401" i="1"/>
  <c r="M401" i="1" s="1"/>
  <c r="I402" i="1"/>
  <c r="L402" i="1"/>
  <c r="N402" i="1"/>
  <c r="M402" i="1" s="1"/>
  <c r="I403" i="1"/>
  <c r="L403" i="1"/>
  <c r="M403" i="1"/>
  <c r="N403" i="1"/>
  <c r="I404" i="1"/>
  <c r="L404" i="1"/>
  <c r="N404" i="1"/>
  <c r="M404" i="1" s="1"/>
  <c r="I405" i="1"/>
  <c r="L405" i="1"/>
  <c r="M405" i="1"/>
  <c r="N405" i="1"/>
  <c r="I406" i="1"/>
  <c r="L406" i="1"/>
  <c r="N406" i="1"/>
  <c r="M406" i="1" s="1"/>
  <c r="I407" i="1"/>
  <c r="L407" i="1"/>
  <c r="N407" i="1"/>
  <c r="M407" i="1" s="1"/>
  <c r="I408" i="1"/>
  <c r="L408" i="1"/>
  <c r="M408" i="1"/>
  <c r="N408" i="1"/>
  <c r="I409" i="1"/>
  <c r="L409" i="1"/>
  <c r="N409" i="1"/>
  <c r="M409" i="1" s="1"/>
  <c r="I410" i="1"/>
  <c r="L410" i="1"/>
  <c r="N410" i="1"/>
  <c r="M410" i="1" s="1"/>
  <c r="I411" i="1"/>
  <c r="L411" i="1"/>
  <c r="M411" i="1"/>
  <c r="N411" i="1"/>
  <c r="I412" i="1"/>
  <c r="L412" i="1"/>
  <c r="N412" i="1"/>
  <c r="M412" i="1" s="1"/>
  <c r="I413" i="1"/>
  <c r="L413" i="1"/>
  <c r="M413" i="1"/>
  <c r="N413" i="1"/>
  <c r="I414" i="1"/>
  <c r="L414" i="1"/>
  <c r="N414" i="1"/>
  <c r="M414" i="1" s="1"/>
  <c r="I415" i="1"/>
  <c r="L415" i="1"/>
  <c r="N415" i="1"/>
  <c r="M415" i="1" s="1"/>
  <c r="I416" i="1"/>
  <c r="L416" i="1"/>
  <c r="M416" i="1"/>
  <c r="N416" i="1"/>
  <c r="I417" i="1"/>
  <c r="L417" i="1"/>
  <c r="N417" i="1"/>
  <c r="M417" i="1" s="1"/>
  <c r="I418" i="1"/>
  <c r="L418" i="1"/>
  <c r="N418" i="1"/>
  <c r="M418" i="1" s="1"/>
  <c r="I419" i="1"/>
  <c r="L419" i="1"/>
  <c r="M419" i="1"/>
  <c r="N419" i="1"/>
  <c r="I420" i="1"/>
  <c r="L420" i="1"/>
  <c r="N420" i="1"/>
  <c r="M420" i="1" s="1"/>
  <c r="I421" i="1"/>
  <c r="L421" i="1"/>
  <c r="M421" i="1"/>
  <c r="N421" i="1"/>
  <c r="I422" i="1"/>
  <c r="L422" i="1"/>
  <c r="N422" i="1"/>
  <c r="M422" i="1" s="1"/>
  <c r="I423" i="1"/>
  <c r="L423" i="1"/>
  <c r="N423" i="1"/>
  <c r="M423" i="1" s="1"/>
  <c r="I424" i="1"/>
  <c r="L424" i="1"/>
  <c r="M424" i="1"/>
  <c r="N424" i="1"/>
  <c r="I425" i="1"/>
  <c r="L425" i="1"/>
  <c r="N425" i="1"/>
  <c r="M425" i="1" s="1"/>
  <c r="I426" i="1"/>
  <c r="L426" i="1"/>
  <c r="N426" i="1"/>
  <c r="M426" i="1" s="1"/>
  <c r="I427" i="1"/>
  <c r="L427" i="1"/>
  <c r="M427" i="1"/>
  <c r="N427" i="1"/>
  <c r="I428" i="1"/>
  <c r="L428" i="1"/>
  <c r="N428" i="1"/>
  <c r="M428" i="1" s="1"/>
  <c r="I429" i="1"/>
  <c r="L429" i="1"/>
  <c r="M429" i="1"/>
  <c r="N429" i="1"/>
  <c r="I430" i="1"/>
  <c r="L430" i="1"/>
  <c r="N430" i="1"/>
  <c r="M430" i="1" s="1"/>
  <c r="I431" i="1"/>
  <c r="L431" i="1"/>
  <c r="N431" i="1"/>
  <c r="M431" i="1" s="1"/>
  <c r="I432" i="1"/>
  <c r="L432" i="1"/>
  <c r="M432" i="1"/>
  <c r="N432" i="1"/>
  <c r="I433" i="1"/>
  <c r="L433" i="1"/>
  <c r="N433" i="1"/>
  <c r="M433" i="1" s="1"/>
  <c r="I434" i="1"/>
  <c r="L434" i="1"/>
  <c r="N434" i="1"/>
  <c r="M434" i="1" s="1"/>
  <c r="I435" i="1"/>
  <c r="L435" i="1"/>
  <c r="M435" i="1"/>
  <c r="N435" i="1"/>
  <c r="I436" i="1"/>
  <c r="L436" i="1"/>
  <c r="N436" i="1"/>
  <c r="M436" i="1" s="1"/>
  <c r="I437" i="1"/>
  <c r="L437" i="1"/>
  <c r="M437" i="1"/>
  <c r="N437" i="1"/>
  <c r="I438" i="1"/>
  <c r="L438" i="1"/>
  <c r="N438" i="1"/>
  <c r="M438" i="1" s="1"/>
  <c r="I439" i="1"/>
  <c r="L439" i="1"/>
  <c r="N439" i="1"/>
  <c r="M439" i="1" s="1"/>
  <c r="I440" i="1"/>
  <c r="L440" i="1"/>
  <c r="M440" i="1"/>
  <c r="N440" i="1"/>
  <c r="I441" i="1"/>
  <c r="L441" i="1"/>
  <c r="N441" i="1"/>
  <c r="M441" i="1" s="1"/>
  <c r="I442" i="1"/>
  <c r="L442" i="1"/>
  <c r="N442" i="1"/>
  <c r="M442" i="1" s="1"/>
  <c r="I443" i="1"/>
  <c r="L443" i="1"/>
  <c r="M443" i="1"/>
  <c r="N443" i="1"/>
  <c r="I444" i="1"/>
  <c r="L444" i="1"/>
  <c r="N444" i="1"/>
  <c r="M444" i="1" s="1"/>
  <c r="I445" i="1"/>
  <c r="L445" i="1"/>
  <c r="M445" i="1"/>
  <c r="N445" i="1"/>
  <c r="I446" i="1"/>
  <c r="L446" i="1"/>
  <c r="N446" i="1"/>
  <c r="M446" i="1" s="1"/>
  <c r="I447" i="1"/>
  <c r="L447" i="1"/>
  <c r="N447" i="1"/>
  <c r="M447" i="1" s="1"/>
  <c r="I448" i="1"/>
  <c r="L448" i="1"/>
  <c r="M448" i="1"/>
  <c r="N448" i="1"/>
  <c r="I449" i="1"/>
  <c r="L449" i="1"/>
  <c r="N449" i="1"/>
  <c r="M449" i="1" s="1"/>
  <c r="I450" i="1"/>
  <c r="L450" i="1"/>
  <c r="N450" i="1"/>
  <c r="M450" i="1" s="1"/>
  <c r="I451" i="1"/>
  <c r="L451" i="1"/>
  <c r="M451" i="1"/>
  <c r="N451" i="1"/>
  <c r="I452" i="1"/>
  <c r="L452" i="1"/>
  <c r="N452" i="1"/>
  <c r="M452" i="1" s="1"/>
  <c r="I453" i="1"/>
  <c r="L453" i="1"/>
  <c r="M453" i="1"/>
  <c r="N453" i="1"/>
  <c r="I454" i="1"/>
  <c r="L454" i="1"/>
  <c r="N454" i="1"/>
  <c r="M454" i="1" s="1"/>
  <c r="I455" i="1"/>
  <c r="L455" i="1"/>
  <c r="N455" i="1"/>
  <c r="M455" i="1" s="1"/>
  <c r="I456" i="1"/>
  <c r="L456" i="1"/>
  <c r="M456" i="1"/>
  <c r="N456" i="1"/>
  <c r="I457" i="1"/>
  <c r="L457" i="1"/>
  <c r="N457" i="1"/>
  <c r="M457" i="1" s="1"/>
  <c r="I458" i="1"/>
  <c r="L458" i="1"/>
  <c r="N458" i="1"/>
  <c r="M458" i="1" s="1"/>
  <c r="I459" i="1"/>
  <c r="L459" i="1"/>
  <c r="M459" i="1"/>
  <c r="N459" i="1"/>
  <c r="I460" i="1"/>
  <c r="L460" i="1"/>
  <c r="N460" i="1"/>
  <c r="M460" i="1" s="1"/>
  <c r="I461" i="1"/>
  <c r="L461" i="1"/>
  <c r="M461" i="1"/>
  <c r="N461" i="1"/>
  <c r="I462" i="1"/>
  <c r="L462" i="1"/>
  <c r="N462" i="1"/>
  <c r="M462" i="1" s="1"/>
  <c r="I463" i="1"/>
  <c r="L463" i="1"/>
  <c r="N463" i="1"/>
  <c r="M463" i="1" s="1"/>
  <c r="I464" i="1"/>
  <c r="L464" i="1"/>
  <c r="M464" i="1"/>
  <c r="N464" i="1"/>
  <c r="I465" i="1"/>
  <c r="L465" i="1"/>
  <c r="N465" i="1"/>
  <c r="M465" i="1" s="1"/>
  <c r="I466" i="1"/>
  <c r="L466" i="1"/>
  <c r="N466" i="1"/>
  <c r="M466" i="1" s="1"/>
  <c r="I467" i="1"/>
  <c r="L467" i="1"/>
  <c r="M467" i="1"/>
  <c r="N467" i="1"/>
  <c r="I468" i="1"/>
  <c r="L468" i="1"/>
  <c r="N468" i="1"/>
  <c r="M468" i="1" s="1"/>
  <c r="I469" i="1"/>
  <c r="L469" i="1"/>
  <c r="M469" i="1"/>
  <c r="N469" i="1"/>
  <c r="I470" i="1"/>
  <c r="L470" i="1"/>
  <c r="N470" i="1"/>
  <c r="M470" i="1" s="1"/>
  <c r="I471" i="1"/>
  <c r="L471" i="1"/>
  <c r="N471" i="1"/>
  <c r="M471" i="1" s="1"/>
  <c r="I472" i="1"/>
  <c r="L472" i="1"/>
  <c r="M472" i="1"/>
  <c r="N472" i="1"/>
  <c r="I473" i="1"/>
  <c r="L473" i="1"/>
  <c r="N473" i="1"/>
  <c r="M473" i="1" s="1"/>
  <c r="I474" i="1"/>
  <c r="L474" i="1"/>
  <c r="N474" i="1"/>
  <c r="M474" i="1" s="1"/>
  <c r="I475" i="1"/>
  <c r="L475" i="1"/>
  <c r="M475" i="1"/>
  <c r="N475" i="1"/>
  <c r="I476" i="1"/>
  <c r="L476" i="1"/>
  <c r="N476" i="1"/>
  <c r="M476" i="1" s="1"/>
  <c r="I477" i="1"/>
  <c r="L477" i="1"/>
  <c r="M477" i="1"/>
  <c r="N477" i="1"/>
  <c r="I478" i="1"/>
  <c r="L478" i="1"/>
  <c r="N478" i="1"/>
  <c r="M478" i="1" s="1"/>
  <c r="I479" i="1"/>
  <c r="L479" i="1"/>
  <c r="N479" i="1"/>
  <c r="M479" i="1" s="1"/>
  <c r="I480" i="1"/>
  <c r="L480" i="1"/>
  <c r="M480" i="1"/>
  <c r="N480" i="1"/>
  <c r="I481" i="1"/>
  <c r="L481" i="1"/>
  <c r="N481" i="1"/>
  <c r="M481" i="1" s="1"/>
  <c r="I482" i="1"/>
  <c r="L482" i="1"/>
  <c r="N482" i="1"/>
  <c r="M482" i="1" s="1"/>
  <c r="I483" i="1"/>
  <c r="L483" i="1"/>
  <c r="M483" i="1"/>
  <c r="N483" i="1"/>
  <c r="I484" i="1"/>
  <c r="L484" i="1"/>
  <c r="N484" i="1"/>
  <c r="M484" i="1" s="1"/>
  <c r="I485" i="1"/>
  <c r="L485" i="1"/>
  <c r="M485" i="1"/>
  <c r="N485" i="1"/>
  <c r="I486" i="1"/>
  <c r="L486" i="1"/>
  <c r="N486" i="1"/>
  <c r="M486" i="1" s="1"/>
  <c r="I487" i="1"/>
  <c r="L487" i="1"/>
  <c r="N487" i="1"/>
  <c r="M487" i="1" s="1"/>
  <c r="I488" i="1"/>
  <c r="L488" i="1"/>
  <c r="M488" i="1"/>
  <c r="N488" i="1"/>
  <c r="I489" i="1"/>
  <c r="L489" i="1"/>
  <c r="N489" i="1"/>
  <c r="M489" i="1" s="1"/>
  <c r="I490" i="1"/>
  <c r="L490" i="1"/>
  <c r="N490" i="1"/>
  <c r="M490" i="1" s="1"/>
  <c r="I491" i="1"/>
  <c r="L491" i="1"/>
  <c r="M491" i="1"/>
  <c r="N491" i="1"/>
  <c r="I492" i="1"/>
  <c r="L492" i="1"/>
  <c r="N492" i="1"/>
  <c r="M492" i="1" s="1"/>
  <c r="I493" i="1"/>
  <c r="L493" i="1"/>
  <c r="M493" i="1"/>
  <c r="N493" i="1"/>
  <c r="I494" i="1"/>
  <c r="L494" i="1"/>
  <c r="N494" i="1"/>
  <c r="M494" i="1" s="1"/>
  <c r="I495" i="1"/>
  <c r="L495" i="1"/>
  <c r="N495" i="1"/>
  <c r="M495" i="1" s="1"/>
  <c r="I496" i="1"/>
  <c r="L496" i="1"/>
  <c r="M496" i="1"/>
  <c r="N496" i="1"/>
  <c r="I497" i="1"/>
  <c r="L497" i="1"/>
  <c r="N497" i="1"/>
  <c r="M497" i="1" s="1"/>
  <c r="I498" i="1"/>
  <c r="L498" i="1"/>
  <c r="N498" i="1"/>
  <c r="M498" i="1" s="1"/>
  <c r="I499" i="1"/>
  <c r="L499" i="1"/>
  <c r="M499" i="1"/>
  <c r="N499" i="1"/>
  <c r="I500" i="1"/>
  <c r="L500" i="1"/>
  <c r="N500" i="1"/>
  <c r="M500" i="1" s="1"/>
  <c r="I501" i="1"/>
  <c r="L501" i="1"/>
  <c r="M501" i="1"/>
  <c r="N501" i="1"/>
  <c r="I502" i="1"/>
  <c r="L502" i="1"/>
  <c r="N502" i="1"/>
  <c r="M502" i="1" s="1"/>
  <c r="I503" i="1"/>
  <c r="L503" i="1"/>
  <c r="N503" i="1"/>
  <c r="M503" i="1" s="1"/>
  <c r="I504" i="1"/>
  <c r="L504" i="1"/>
  <c r="M504" i="1"/>
  <c r="N504" i="1"/>
  <c r="I505" i="1"/>
  <c r="L505" i="1"/>
  <c r="N505" i="1"/>
  <c r="M505" i="1" s="1"/>
  <c r="I506" i="1"/>
  <c r="L506" i="1"/>
  <c r="N506" i="1"/>
  <c r="M506" i="1" s="1"/>
  <c r="I507" i="1"/>
  <c r="L507" i="1"/>
  <c r="M507" i="1"/>
  <c r="N507" i="1"/>
  <c r="I508" i="1"/>
  <c r="L508" i="1"/>
  <c r="N508" i="1"/>
  <c r="M508" i="1" s="1"/>
  <c r="I509" i="1"/>
  <c r="L509" i="1"/>
  <c r="M509" i="1"/>
  <c r="N509" i="1"/>
  <c r="I510" i="1"/>
  <c r="L510" i="1"/>
  <c r="N510" i="1"/>
  <c r="M510" i="1" s="1"/>
  <c r="I511" i="1"/>
  <c r="L511" i="1"/>
  <c r="N511" i="1"/>
  <c r="M511" i="1" s="1"/>
  <c r="I512" i="1"/>
  <c r="L512" i="1"/>
  <c r="M512" i="1"/>
  <c r="N512" i="1"/>
  <c r="I513" i="1"/>
  <c r="L513" i="1"/>
  <c r="N513" i="1"/>
  <c r="M513" i="1" s="1"/>
  <c r="I514" i="1"/>
  <c r="L514" i="1"/>
  <c r="N514" i="1"/>
  <c r="M514" i="1" s="1"/>
  <c r="I515" i="1"/>
  <c r="L515" i="1"/>
  <c r="M515" i="1"/>
  <c r="N515" i="1"/>
  <c r="I516" i="1"/>
  <c r="L516" i="1"/>
  <c r="N516" i="1"/>
  <c r="M516" i="1" s="1"/>
  <c r="I517" i="1"/>
  <c r="L517" i="1"/>
  <c r="M517" i="1"/>
  <c r="N517" i="1"/>
  <c r="I518" i="1"/>
  <c r="L518" i="1"/>
  <c r="N518" i="1"/>
  <c r="M518" i="1" s="1"/>
  <c r="I519" i="1"/>
  <c r="L519" i="1"/>
  <c r="N519" i="1"/>
  <c r="M519" i="1" s="1"/>
  <c r="I520" i="1"/>
  <c r="L520" i="1"/>
  <c r="M520" i="1"/>
  <c r="N520" i="1"/>
  <c r="I521" i="1"/>
  <c r="L521" i="1"/>
  <c r="N521" i="1"/>
  <c r="M521" i="1" s="1"/>
  <c r="I522" i="1"/>
  <c r="L522" i="1"/>
  <c r="N522" i="1"/>
  <c r="M522" i="1" s="1"/>
  <c r="I523" i="1"/>
  <c r="L523" i="1"/>
  <c r="M523" i="1"/>
  <c r="N523" i="1"/>
  <c r="I524" i="1"/>
  <c r="L524" i="1"/>
  <c r="N524" i="1"/>
  <c r="M524" i="1" s="1"/>
  <c r="I525" i="1"/>
  <c r="L525" i="1"/>
  <c r="M525" i="1"/>
  <c r="N525" i="1"/>
  <c r="I526" i="1"/>
  <c r="L526" i="1"/>
  <c r="N526" i="1"/>
  <c r="M526" i="1" s="1"/>
  <c r="I527" i="1"/>
  <c r="L527" i="1"/>
  <c r="N527" i="1"/>
  <c r="M527" i="1" s="1"/>
  <c r="I528" i="1"/>
  <c r="L528" i="1"/>
  <c r="M528" i="1"/>
  <c r="N528" i="1"/>
  <c r="I529" i="1"/>
  <c r="L529" i="1"/>
  <c r="N529" i="1"/>
  <c r="M529" i="1" s="1"/>
  <c r="I530" i="1"/>
  <c r="L530" i="1"/>
  <c r="N530" i="1"/>
  <c r="M530" i="1" s="1"/>
  <c r="I531" i="1"/>
  <c r="L531" i="1"/>
  <c r="M531" i="1"/>
  <c r="N531" i="1"/>
  <c r="I532" i="1"/>
  <c r="L532" i="1"/>
  <c r="N532" i="1"/>
  <c r="M532" i="1" s="1"/>
  <c r="I533" i="1"/>
  <c r="L533" i="1"/>
  <c r="M533" i="1"/>
  <c r="N533" i="1"/>
  <c r="I534" i="1"/>
  <c r="L534" i="1"/>
  <c r="N534" i="1"/>
  <c r="M534" i="1" s="1"/>
  <c r="I535" i="1"/>
  <c r="L535" i="1"/>
  <c r="N535" i="1"/>
  <c r="M535" i="1" s="1"/>
  <c r="I536" i="1"/>
  <c r="L536" i="1"/>
  <c r="M536" i="1"/>
  <c r="N536" i="1"/>
  <c r="I537" i="1"/>
  <c r="L537" i="1"/>
  <c r="N537" i="1"/>
  <c r="M537" i="1" s="1"/>
  <c r="I538" i="1"/>
  <c r="L538" i="1"/>
  <c r="N538" i="1"/>
  <c r="M538" i="1" s="1"/>
  <c r="I539" i="1"/>
  <c r="L539" i="1"/>
  <c r="M539" i="1"/>
  <c r="N539" i="1"/>
  <c r="I540" i="1"/>
  <c r="L540" i="1"/>
  <c r="N540" i="1"/>
  <c r="M540" i="1" s="1"/>
  <c r="I541" i="1"/>
  <c r="L541" i="1"/>
  <c r="M541" i="1"/>
  <c r="N541" i="1"/>
  <c r="I542" i="1"/>
  <c r="L542" i="1"/>
  <c r="N542" i="1"/>
  <c r="M542" i="1" s="1"/>
  <c r="I543" i="1"/>
  <c r="L543" i="1"/>
  <c r="N543" i="1"/>
  <c r="M543" i="1" s="1"/>
  <c r="I544" i="1"/>
  <c r="L544" i="1"/>
  <c r="M544" i="1"/>
  <c r="N544" i="1"/>
  <c r="I545" i="1"/>
  <c r="L545" i="1"/>
  <c r="N545" i="1"/>
  <c r="M545" i="1" s="1"/>
  <c r="I546" i="1"/>
  <c r="L546" i="1"/>
  <c r="N546" i="1"/>
  <c r="M546" i="1" s="1"/>
  <c r="I547" i="1"/>
  <c r="L547" i="1"/>
  <c r="M547" i="1"/>
  <c r="N547" i="1"/>
  <c r="I548" i="1"/>
  <c r="L548" i="1"/>
  <c r="N548" i="1"/>
  <c r="M548" i="1" s="1"/>
  <c r="I549" i="1"/>
  <c r="L549" i="1"/>
  <c r="M549" i="1"/>
  <c r="N549" i="1"/>
  <c r="I550" i="1"/>
  <c r="L550" i="1"/>
  <c r="N550" i="1"/>
  <c r="M550" i="1" s="1"/>
  <c r="I551" i="1"/>
  <c r="L551" i="1"/>
  <c r="N551" i="1"/>
  <c r="M551" i="1" s="1"/>
  <c r="I552" i="1"/>
  <c r="L552" i="1"/>
  <c r="M552" i="1"/>
  <c r="N552" i="1"/>
  <c r="I553" i="1"/>
  <c r="L553" i="1"/>
  <c r="N553" i="1"/>
  <c r="M553" i="1" s="1"/>
  <c r="I554" i="1"/>
  <c r="L554" i="1"/>
  <c r="N554" i="1"/>
  <c r="M554" i="1" s="1"/>
  <c r="I555" i="1"/>
  <c r="L555" i="1"/>
  <c r="M555" i="1"/>
  <c r="N555" i="1"/>
  <c r="I556" i="1"/>
  <c r="L556" i="1"/>
  <c r="N556" i="1"/>
  <c r="M556" i="1" s="1"/>
  <c r="I557" i="1"/>
  <c r="L557" i="1"/>
  <c r="M557" i="1"/>
  <c r="N557" i="1"/>
  <c r="I558" i="1"/>
  <c r="L558" i="1"/>
  <c r="N558" i="1"/>
  <c r="M558" i="1" s="1"/>
  <c r="I559" i="1"/>
  <c r="L559" i="1"/>
  <c r="N559" i="1"/>
  <c r="M559" i="1" s="1"/>
  <c r="I560" i="1"/>
  <c r="L560" i="1"/>
  <c r="M560" i="1"/>
  <c r="N560" i="1"/>
  <c r="I561" i="1"/>
  <c r="L561" i="1"/>
  <c r="N561" i="1"/>
  <c r="M561" i="1" s="1"/>
  <c r="I562" i="1"/>
  <c r="L562" i="1"/>
  <c r="N562" i="1"/>
  <c r="M562" i="1" s="1"/>
  <c r="I563" i="1"/>
  <c r="L563" i="1"/>
  <c r="M563" i="1"/>
  <c r="N563" i="1"/>
  <c r="I564" i="1"/>
  <c r="L564" i="1"/>
  <c r="N564" i="1"/>
  <c r="M564" i="1" s="1"/>
  <c r="I565" i="1"/>
  <c r="L565" i="1"/>
  <c r="M565" i="1"/>
  <c r="N565" i="1"/>
  <c r="I566" i="1"/>
  <c r="L566" i="1"/>
  <c r="N566" i="1"/>
  <c r="M566" i="1" s="1"/>
  <c r="I567" i="1"/>
  <c r="L567" i="1"/>
  <c r="N567" i="1"/>
  <c r="M567" i="1" s="1"/>
  <c r="I568" i="1"/>
  <c r="L568" i="1"/>
  <c r="M568" i="1"/>
  <c r="N568" i="1"/>
  <c r="I569" i="1"/>
  <c r="L569" i="1"/>
  <c r="N569" i="1"/>
  <c r="M569" i="1" s="1"/>
  <c r="I570" i="1"/>
  <c r="L570" i="1"/>
  <c r="N570" i="1"/>
  <c r="M570" i="1" s="1"/>
  <c r="I571" i="1"/>
  <c r="L571" i="1"/>
  <c r="M571" i="1"/>
  <c r="N571" i="1"/>
  <c r="I572" i="1"/>
  <c r="L572" i="1"/>
  <c r="N572" i="1"/>
  <c r="M572" i="1" s="1"/>
  <c r="I573" i="1"/>
  <c r="L573" i="1"/>
  <c r="M573" i="1"/>
  <c r="N573" i="1"/>
  <c r="I574" i="1"/>
  <c r="L574" i="1"/>
  <c r="N574" i="1"/>
  <c r="M574" i="1" s="1"/>
  <c r="I575" i="1"/>
  <c r="L575" i="1"/>
  <c r="N575" i="1"/>
  <c r="M575" i="1" s="1"/>
  <c r="I576" i="1"/>
  <c r="L576" i="1"/>
  <c r="M576" i="1"/>
  <c r="N576" i="1"/>
  <c r="I577" i="1"/>
  <c r="L577" i="1"/>
  <c r="N577" i="1"/>
  <c r="M577" i="1" s="1"/>
  <c r="I578" i="1"/>
  <c r="L578" i="1"/>
  <c r="N578" i="1"/>
  <c r="M578" i="1" s="1"/>
  <c r="I579" i="1"/>
  <c r="L579" i="1"/>
  <c r="M579" i="1"/>
  <c r="N579" i="1"/>
  <c r="I580" i="1"/>
  <c r="L580" i="1"/>
  <c r="N580" i="1"/>
  <c r="M580" i="1" s="1"/>
  <c r="I581" i="1"/>
  <c r="L581" i="1"/>
  <c r="M581" i="1"/>
  <c r="N581" i="1"/>
  <c r="I582" i="1"/>
  <c r="L582" i="1"/>
  <c r="N582" i="1"/>
  <c r="M582" i="1" s="1"/>
  <c r="I583" i="1"/>
  <c r="L583" i="1"/>
  <c r="N583" i="1"/>
  <c r="M583" i="1" s="1"/>
  <c r="I584" i="1"/>
  <c r="L584" i="1"/>
  <c r="M584" i="1"/>
  <c r="N584" i="1"/>
  <c r="I585" i="1"/>
  <c r="L585" i="1"/>
  <c r="N585" i="1"/>
  <c r="M585" i="1" s="1"/>
  <c r="I586" i="1"/>
  <c r="L586" i="1"/>
  <c r="N586" i="1"/>
  <c r="M586" i="1" s="1"/>
  <c r="I587" i="1"/>
  <c r="L587" i="1"/>
  <c r="M587" i="1"/>
  <c r="N587" i="1"/>
  <c r="I588" i="1"/>
  <c r="L588" i="1"/>
  <c r="N588" i="1"/>
  <c r="M588" i="1" s="1"/>
  <c r="I589" i="1"/>
  <c r="L589" i="1"/>
  <c r="M589" i="1"/>
  <c r="N589" i="1"/>
  <c r="I590" i="1"/>
  <c r="L590" i="1"/>
  <c r="N590" i="1"/>
  <c r="M590" i="1" s="1"/>
  <c r="I591" i="1"/>
  <c r="L591" i="1"/>
  <c r="N591" i="1"/>
  <c r="M591" i="1" s="1"/>
  <c r="I592" i="1"/>
  <c r="L592" i="1"/>
  <c r="M592" i="1"/>
  <c r="N592" i="1"/>
  <c r="I593" i="1"/>
  <c r="L593" i="1"/>
  <c r="N593" i="1"/>
  <c r="M593" i="1" s="1"/>
  <c r="I594" i="1"/>
  <c r="L594" i="1"/>
  <c r="N594" i="1"/>
  <c r="M594" i="1" s="1"/>
  <c r="I595" i="1"/>
  <c r="L595" i="1"/>
  <c r="M595" i="1"/>
  <c r="N595" i="1"/>
  <c r="I596" i="1"/>
  <c r="L596" i="1"/>
  <c r="N596" i="1"/>
  <c r="M596" i="1" s="1"/>
  <c r="I597" i="1"/>
  <c r="L597" i="1"/>
  <c r="M597" i="1"/>
  <c r="N597" i="1"/>
  <c r="I598" i="1"/>
  <c r="L598" i="1"/>
  <c r="N598" i="1"/>
  <c r="M598" i="1" s="1"/>
  <c r="I599" i="1"/>
  <c r="L599" i="1"/>
  <c r="N599" i="1"/>
  <c r="M599" i="1" s="1"/>
  <c r="I600" i="1"/>
  <c r="L600" i="1"/>
  <c r="M600" i="1"/>
  <c r="N600" i="1"/>
  <c r="I601" i="1"/>
  <c r="L601" i="1"/>
  <c r="N601" i="1"/>
  <c r="M601" i="1" s="1"/>
  <c r="I602" i="1"/>
  <c r="L602" i="1"/>
  <c r="N602" i="1"/>
  <c r="M602" i="1" s="1"/>
  <c r="I603" i="1"/>
  <c r="L603" i="1"/>
  <c r="N603" i="1"/>
  <c r="M603" i="1" s="1"/>
  <c r="I604" i="1"/>
  <c r="L604" i="1"/>
  <c r="N604" i="1"/>
  <c r="M604" i="1" s="1"/>
  <c r="I605" i="1"/>
  <c r="L605" i="1"/>
  <c r="M605" i="1"/>
  <c r="N605" i="1"/>
  <c r="I606" i="1"/>
  <c r="L606" i="1"/>
  <c r="N606" i="1"/>
  <c r="M606" i="1" s="1"/>
  <c r="I607" i="1"/>
  <c r="L607" i="1"/>
  <c r="N607" i="1"/>
  <c r="M607" i="1" s="1"/>
  <c r="I608" i="1"/>
  <c r="L608" i="1"/>
  <c r="M608" i="1"/>
  <c r="N608" i="1"/>
  <c r="I609" i="1"/>
  <c r="L609" i="1"/>
  <c r="N609" i="1"/>
  <c r="M609" i="1" s="1"/>
  <c r="I610" i="1"/>
  <c r="L610" i="1"/>
  <c r="N610" i="1"/>
  <c r="M610" i="1" s="1"/>
  <c r="I611" i="1"/>
  <c r="L611" i="1"/>
  <c r="M611" i="1"/>
  <c r="N611" i="1"/>
  <c r="I612" i="1"/>
  <c r="L612" i="1"/>
  <c r="N612" i="1"/>
  <c r="M612" i="1" s="1"/>
  <c r="I613" i="1"/>
  <c r="L613" i="1"/>
  <c r="M613" i="1"/>
  <c r="N613" i="1"/>
  <c r="I614" i="1"/>
  <c r="L614" i="1"/>
  <c r="N614" i="1"/>
  <c r="M614" i="1" s="1"/>
  <c r="I615" i="1"/>
  <c r="L615" i="1"/>
  <c r="N615" i="1"/>
  <c r="M615" i="1" s="1"/>
  <c r="I616" i="1"/>
  <c r="L616" i="1"/>
  <c r="M616" i="1"/>
  <c r="N616" i="1"/>
  <c r="I617" i="1"/>
  <c r="L617" i="1"/>
  <c r="N617" i="1"/>
  <c r="M617" i="1" s="1"/>
  <c r="I618" i="1"/>
  <c r="L618" i="1"/>
  <c r="N618" i="1"/>
  <c r="M618" i="1" s="1"/>
  <c r="I619" i="1"/>
  <c r="L619" i="1"/>
  <c r="M619" i="1"/>
  <c r="N619" i="1"/>
  <c r="I620" i="1"/>
  <c r="L620" i="1"/>
  <c r="N620" i="1"/>
  <c r="M620" i="1" s="1"/>
  <c r="I621" i="1"/>
  <c r="L621" i="1"/>
  <c r="M621" i="1"/>
  <c r="N621" i="1"/>
  <c r="I622" i="1"/>
  <c r="L622" i="1"/>
  <c r="N622" i="1"/>
  <c r="M622" i="1" s="1"/>
  <c r="I623" i="1"/>
  <c r="L623" i="1"/>
  <c r="N623" i="1"/>
  <c r="M623" i="1" s="1"/>
  <c r="I624" i="1"/>
  <c r="L624" i="1"/>
  <c r="M624" i="1"/>
  <c r="N624" i="1"/>
  <c r="I625" i="1"/>
  <c r="L625" i="1"/>
  <c r="N625" i="1"/>
  <c r="M625" i="1" s="1"/>
  <c r="I626" i="1"/>
  <c r="L626" i="1"/>
  <c r="N626" i="1"/>
  <c r="M626" i="1" s="1"/>
  <c r="I627" i="1"/>
  <c r="L627" i="1"/>
  <c r="M627" i="1"/>
  <c r="N627" i="1"/>
  <c r="I628" i="1"/>
  <c r="L628" i="1"/>
  <c r="N628" i="1"/>
  <c r="M628" i="1" s="1"/>
  <c r="I629" i="1"/>
  <c r="L629" i="1"/>
  <c r="M629" i="1"/>
  <c r="N629" i="1"/>
  <c r="I630" i="1"/>
  <c r="L630" i="1"/>
  <c r="N630" i="1"/>
  <c r="M630" i="1" s="1"/>
  <c r="I631" i="1"/>
  <c r="L631" i="1"/>
  <c r="N631" i="1"/>
  <c r="M631" i="1" s="1"/>
  <c r="I632" i="1"/>
  <c r="L632" i="1"/>
  <c r="M632" i="1"/>
  <c r="N632" i="1"/>
  <c r="I633" i="1"/>
  <c r="L633" i="1"/>
  <c r="N633" i="1"/>
  <c r="M633" i="1" s="1"/>
  <c r="I634" i="1"/>
  <c r="L634" i="1"/>
  <c r="N634" i="1"/>
  <c r="M634" i="1" s="1"/>
  <c r="I635" i="1"/>
  <c r="L635" i="1"/>
  <c r="M635" i="1"/>
  <c r="N635" i="1"/>
  <c r="I636" i="1"/>
  <c r="L636" i="1"/>
  <c r="N636" i="1"/>
  <c r="M636" i="1" s="1"/>
  <c r="I637" i="1"/>
  <c r="L637" i="1"/>
  <c r="M637" i="1"/>
  <c r="N637" i="1"/>
  <c r="I638" i="1"/>
  <c r="L638" i="1"/>
  <c r="N638" i="1"/>
  <c r="M638" i="1" s="1"/>
  <c r="I639" i="1"/>
  <c r="L639" i="1"/>
  <c r="N639" i="1"/>
  <c r="M639" i="1" s="1"/>
  <c r="I640" i="1"/>
  <c r="L640" i="1"/>
  <c r="M640" i="1"/>
  <c r="N640" i="1"/>
  <c r="I641" i="1"/>
  <c r="L641" i="1"/>
  <c r="N641" i="1"/>
  <c r="M641" i="1" s="1"/>
  <c r="I642" i="1"/>
  <c r="L642" i="1"/>
  <c r="N642" i="1"/>
  <c r="M642" i="1" s="1"/>
  <c r="I643" i="1"/>
  <c r="L643" i="1"/>
  <c r="M643" i="1"/>
  <c r="N643" i="1"/>
  <c r="I644" i="1"/>
  <c r="L644" i="1"/>
  <c r="N644" i="1"/>
  <c r="M644" i="1" s="1"/>
  <c r="I645" i="1"/>
  <c r="L645" i="1"/>
  <c r="M645" i="1"/>
  <c r="N645" i="1"/>
  <c r="I646" i="1"/>
  <c r="L646" i="1"/>
  <c r="N646" i="1"/>
  <c r="M646" i="1" s="1"/>
  <c r="I647" i="1"/>
  <c r="L647" i="1"/>
  <c r="N647" i="1"/>
  <c r="M647" i="1" s="1"/>
  <c r="I648" i="1"/>
  <c r="L648" i="1"/>
  <c r="M648" i="1"/>
  <c r="N648" i="1"/>
  <c r="I649" i="1"/>
  <c r="L649" i="1"/>
  <c r="N649" i="1"/>
  <c r="M649" i="1" s="1"/>
  <c r="I650" i="1"/>
  <c r="L650" i="1"/>
  <c r="N650" i="1"/>
  <c r="M650" i="1" s="1"/>
  <c r="I651" i="1"/>
  <c r="L651" i="1"/>
  <c r="M651" i="1"/>
  <c r="N651" i="1"/>
  <c r="I652" i="1"/>
  <c r="L652" i="1"/>
  <c r="N652" i="1"/>
  <c r="M652" i="1" s="1"/>
  <c r="I653" i="1"/>
  <c r="L653" i="1"/>
  <c r="M653" i="1"/>
  <c r="N653" i="1"/>
  <c r="I654" i="1"/>
  <c r="L654" i="1"/>
  <c r="N654" i="1"/>
  <c r="M654" i="1" s="1"/>
  <c r="I655" i="1"/>
  <c r="L655" i="1"/>
  <c r="N655" i="1"/>
  <c r="M655" i="1" s="1"/>
  <c r="I656" i="1"/>
  <c r="L656" i="1"/>
  <c r="M656" i="1"/>
  <c r="N656" i="1"/>
  <c r="I657" i="1"/>
  <c r="L657" i="1"/>
  <c r="N657" i="1"/>
  <c r="M657" i="1" s="1"/>
  <c r="I658" i="1"/>
  <c r="L658" i="1"/>
  <c r="N658" i="1"/>
  <c r="M658" i="1" s="1"/>
  <c r="I659" i="1"/>
  <c r="L659" i="1"/>
  <c r="M659" i="1"/>
  <c r="N659" i="1"/>
  <c r="I660" i="1"/>
  <c r="L660" i="1"/>
  <c r="N660" i="1"/>
  <c r="M660" i="1" s="1"/>
  <c r="I661" i="1"/>
  <c r="L661" i="1"/>
  <c r="M661" i="1"/>
  <c r="N661" i="1"/>
  <c r="I662" i="1"/>
  <c r="L662" i="1"/>
  <c r="N662" i="1"/>
  <c r="M662" i="1" s="1"/>
  <c r="I663" i="1"/>
  <c r="L663" i="1"/>
  <c r="N663" i="1"/>
  <c r="M663" i="1" s="1"/>
  <c r="I664" i="1"/>
  <c r="L664" i="1"/>
  <c r="M664" i="1"/>
  <c r="N664" i="1"/>
  <c r="I665" i="1"/>
  <c r="L665" i="1"/>
  <c r="N665" i="1"/>
  <c r="M665" i="1" s="1"/>
  <c r="I666" i="1"/>
  <c r="L666" i="1"/>
  <c r="N666" i="1"/>
  <c r="M666" i="1" s="1"/>
  <c r="I667" i="1"/>
  <c r="L667" i="1"/>
  <c r="M667" i="1"/>
  <c r="N667" i="1"/>
  <c r="I668" i="1"/>
  <c r="L668" i="1"/>
  <c r="N668" i="1"/>
  <c r="M668" i="1" s="1"/>
  <c r="I669" i="1"/>
  <c r="L669" i="1"/>
  <c r="M669" i="1"/>
  <c r="N669" i="1"/>
  <c r="I670" i="1"/>
  <c r="L670" i="1"/>
  <c r="N670" i="1"/>
  <c r="M670" i="1" s="1"/>
  <c r="I671" i="1"/>
  <c r="L671" i="1"/>
  <c r="N671" i="1"/>
  <c r="M671" i="1" s="1"/>
  <c r="I672" i="1"/>
  <c r="L672" i="1"/>
  <c r="M672" i="1"/>
  <c r="N672" i="1"/>
  <c r="I673" i="1"/>
  <c r="L673" i="1"/>
  <c r="N673" i="1"/>
  <c r="M673" i="1" s="1"/>
  <c r="I674" i="1"/>
  <c r="L674" i="1"/>
  <c r="N674" i="1"/>
  <c r="M674" i="1" s="1"/>
  <c r="I675" i="1"/>
  <c r="L675" i="1"/>
  <c r="M675" i="1"/>
  <c r="N675" i="1"/>
  <c r="I676" i="1"/>
  <c r="L676" i="1"/>
  <c r="N676" i="1"/>
  <c r="M676" i="1" s="1"/>
  <c r="I677" i="1"/>
  <c r="L677" i="1"/>
  <c r="M677" i="1"/>
  <c r="N677" i="1"/>
  <c r="I678" i="1"/>
  <c r="L678" i="1"/>
  <c r="N678" i="1"/>
  <c r="M678" i="1" s="1"/>
  <c r="I679" i="1"/>
  <c r="L679" i="1"/>
  <c r="N679" i="1"/>
  <c r="M679" i="1" s="1"/>
  <c r="I680" i="1"/>
  <c r="L680" i="1"/>
  <c r="M680" i="1"/>
  <c r="N680" i="1"/>
  <c r="I681" i="1"/>
  <c r="L681" i="1"/>
  <c r="N681" i="1"/>
  <c r="M681" i="1" s="1"/>
  <c r="I682" i="1"/>
  <c r="L682" i="1"/>
  <c r="N682" i="1"/>
  <c r="M682" i="1" s="1"/>
  <c r="I683" i="1"/>
  <c r="L683" i="1"/>
  <c r="N683" i="1"/>
  <c r="M683" i="1" s="1"/>
  <c r="I684" i="1"/>
  <c r="L684" i="1"/>
  <c r="N684" i="1"/>
  <c r="M684" i="1" s="1"/>
  <c r="I685" i="1"/>
  <c r="L685" i="1"/>
  <c r="M685" i="1"/>
  <c r="N685" i="1"/>
  <c r="I686" i="1"/>
  <c r="L686" i="1"/>
  <c r="N686" i="1"/>
  <c r="M686" i="1" s="1"/>
  <c r="I687" i="1"/>
  <c r="L687" i="1"/>
  <c r="N687" i="1"/>
  <c r="M687" i="1" s="1"/>
  <c r="I688" i="1"/>
  <c r="L688" i="1"/>
  <c r="M688" i="1"/>
  <c r="N688" i="1"/>
  <c r="I689" i="1"/>
  <c r="L689" i="1"/>
  <c r="N689" i="1"/>
  <c r="M689" i="1" s="1"/>
  <c r="I690" i="1"/>
  <c r="L690" i="1"/>
  <c r="N690" i="1"/>
  <c r="M690" i="1" s="1"/>
  <c r="I691" i="1"/>
  <c r="L691" i="1"/>
  <c r="N691" i="1"/>
  <c r="M691" i="1" s="1"/>
  <c r="I692" i="1"/>
  <c r="L692" i="1"/>
  <c r="N692" i="1"/>
  <c r="M692" i="1" s="1"/>
  <c r="I693" i="1"/>
  <c r="L693" i="1"/>
  <c r="M693" i="1"/>
  <c r="N693" i="1"/>
  <c r="I694" i="1"/>
  <c r="L694" i="1"/>
  <c r="N694" i="1"/>
  <c r="M694" i="1" s="1"/>
  <c r="I695" i="1"/>
  <c r="L695" i="1"/>
  <c r="N695" i="1"/>
  <c r="M695" i="1" s="1"/>
  <c r="I696" i="1"/>
  <c r="L696" i="1"/>
  <c r="M696" i="1"/>
  <c r="N696" i="1"/>
  <c r="I697" i="1"/>
  <c r="L697" i="1"/>
  <c r="N697" i="1"/>
  <c r="M697" i="1" s="1"/>
  <c r="I698" i="1"/>
  <c r="L698" i="1"/>
  <c r="N698" i="1"/>
  <c r="M698" i="1" s="1"/>
  <c r="I699" i="1"/>
  <c r="L699" i="1"/>
  <c r="N699" i="1"/>
  <c r="M699" i="1" s="1"/>
  <c r="I700" i="1"/>
  <c r="L700" i="1"/>
  <c r="N700" i="1"/>
  <c r="M700" i="1" s="1"/>
  <c r="I701" i="1"/>
  <c r="L701" i="1"/>
  <c r="M701" i="1"/>
  <c r="N701" i="1"/>
  <c r="I702" i="1"/>
  <c r="L702" i="1"/>
  <c r="N702" i="1"/>
  <c r="M702" i="1" s="1"/>
  <c r="I703" i="1"/>
  <c r="L703" i="1"/>
  <c r="N703" i="1"/>
  <c r="M703" i="1" s="1"/>
  <c r="I704" i="1"/>
  <c r="L704" i="1"/>
  <c r="M704" i="1"/>
  <c r="N704" i="1"/>
  <c r="I705" i="1"/>
  <c r="L705" i="1"/>
  <c r="N705" i="1"/>
  <c r="M705" i="1" s="1"/>
  <c r="I706" i="1"/>
  <c r="L706" i="1"/>
  <c r="N706" i="1"/>
  <c r="M706" i="1" s="1"/>
  <c r="I707" i="1"/>
  <c r="L707" i="1"/>
  <c r="N707" i="1"/>
  <c r="M707" i="1" s="1"/>
  <c r="I708" i="1"/>
  <c r="L708" i="1"/>
  <c r="N708" i="1"/>
  <c r="M708" i="1" s="1"/>
  <c r="I709" i="1"/>
  <c r="L709" i="1"/>
  <c r="M709" i="1"/>
  <c r="N709" i="1"/>
  <c r="I710" i="1"/>
  <c r="L710" i="1"/>
  <c r="N710" i="1"/>
  <c r="M710" i="1" s="1"/>
  <c r="I711" i="1"/>
  <c r="L711" i="1"/>
  <c r="N711" i="1"/>
  <c r="M711" i="1" s="1"/>
  <c r="I712" i="1"/>
  <c r="L712" i="1"/>
  <c r="M712" i="1"/>
  <c r="N712" i="1"/>
  <c r="I713" i="1"/>
  <c r="L713" i="1"/>
  <c r="N713" i="1"/>
  <c r="M713" i="1" s="1"/>
  <c r="I714" i="1"/>
  <c r="L714" i="1"/>
  <c r="N714" i="1"/>
  <c r="M714" i="1" s="1"/>
  <c r="I715" i="1"/>
  <c r="L715" i="1"/>
  <c r="N715" i="1"/>
  <c r="M715" i="1" s="1"/>
  <c r="I716" i="1"/>
  <c r="L716" i="1"/>
  <c r="N716" i="1"/>
  <c r="M716" i="1" s="1"/>
  <c r="I717" i="1"/>
  <c r="L717" i="1"/>
  <c r="M717" i="1"/>
  <c r="N717" i="1"/>
  <c r="I718" i="1"/>
  <c r="L718" i="1"/>
  <c r="N718" i="1"/>
  <c r="M718" i="1" s="1"/>
  <c r="I719" i="1"/>
  <c r="L719" i="1"/>
  <c r="N719" i="1"/>
  <c r="M719" i="1" s="1"/>
  <c r="I720" i="1"/>
  <c r="L720" i="1"/>
  <c r="M720" i="1"/>
  <c r="N720" i="1"/>
  <c r="I721" i="1"/>
  <c r="L721" i="1"/>
  <c r="N721" i="1"/>
  <c r="M721" i="1" s="1"/>
  <c r="I722" i="1"/>
  <c r="L722" i="1"/>
  <c r="N722" i="1"/>
  <c r="M722" i="1" s="1"/>
  <c r="I723" i="1"/>
  <c r="L723" i="1"/>
  <c r="N723" i="1"/>
  <c r="M723" i="1" s="1"/>
  <c r="I724" i="1"/>
  <c r="L724" i="1"/>
  <c r="N724" i="1"/>
  <c r="M724" i="1" s="1"/>
  <c r="I725" i="1"/>
  <c r="L725" i="1"/>
  <c r="N725" i="1"/>
  <c r="M725" i="1" s="1"/>
  <c r="I726" i="1"/>
  <c r="L726" i="1"/>
  <c r="N726" i="1"/>
  <c r="M726" i="1" s="1"/>
  <c r="I727" i="1"/>
  <c r="L727" i="1"/>
  <c r="N727" i="1"/>
  <c r="M727" i="1" s="1"/>
  <c r="I728" i="1"/>
  <c r="L728" i="1"/>
  <c r="N728" i="1"/>
  <c r="M728" i="1" s="1"/>
  <c r="I729" i="1"/>
  <c r="L729" i="1"/>
  <c r="N729" i="1"/>
  <c r="M729" i="1" s="1"/>
  <c r="I730" i="1"/>
  <c r="L730" i="1"/>
  <c r="N730" i="1"/>
  <c r="M730" i="1" s="1"/>
  <c r="I731" i="1"/>
  <c r="L731" i="1"/>
  <c r="M731" i="1"/>
  <c r="N731" i="1"/>
  <c r="I732" i="1"/>
  <c r="L732" i="1"/>
  <c r="N732" i="1"/>
  <c r="M732" i="1" s="1"/>
  <c r="I733" i="1"/>
  <c r="L733" i="1"/>
  <c r="M733" i="1"/>
  <c r="N733" i="1"/>
  <c r="I734" i="1"/>
  <c r="L734" i="1"/>
  <c r="M734" i="1"/>
  <c r="N734" i="1"/>
  <c r="I735" i="1"/>
  <c r="L735" i="1"/>
  <c r="N735" i="1"/>
  <c r="M735" i="1" s="1"/>
  <c r="I736" i="1"/>
  <c r="L736" i="1"/>
  <c r="N736" i="1"/>
  <c r="M736" i="1" s="1"/>
  <c r="I737" i="1"/>
  <c r="L737" i="1"/>
  <c r="N737" i="1"/>
  <c r="M737" i="1" s="1"/>
  <c r="I738" i="1"/>
  <c r="L738" i="1"/>
  <c r="N738" i="1"/>
  <c r="M738" i="1" s="1"/>
  <c r="I739" i="1"/>
  <c r="L739" i="1"/>
  <c r="M739" i="1"/>
  <c r="N739" i="1"/>
  <c r="I740" i="1"/>
  <c r="L740" i="1"/>
  <c r="N740" i="1"/>
  <c r="M740" i="1" s="1"/>
  <c r="I741" i="1"/>
  <c r="L741" i="1"/>
  <c r="M741" i="1"/>
  <c r="N741" i="1"/>
  <c r="I742" i="1"/>
  <c r="L742" i="1"/>
  <c r="M742" i="1"/>
  <c r="N742" i="1"/>
  <c r="I743" i="1"/>
  <c r="L743" i="1"/>
  <c r="N743" i="1"/>
  <c r="M743" i="1" s="1"/>
  <c r="I744" i="1"/>
  <c r="L744" i="1"/>
  <c r="M744" i="1"/>
  <c r="N744" i="1"/>
  <c r="I745" i="1"/>
  <c r="L745" i="1"/>
  <c r="N745" i="1"/>
  <c r="M745" i="1" s="1"/>
  <c r="I746" i="1"/>
  <c r="L746" i="1"/>
  <c r="N746" i="1"/>
  <c r="M746" i="1" s="1"/>
  <c r="I747" i="1"/>
  <c r="L747" i="1"/>
  <c r="N747" i="1"/>
  <c r="M747" i="1" s="1"/>
  <c r="I748" i="1"/>
  <c r="L748" i="1"/>
  <c r="N748" i="1"/>
  <c r="M748" i="1" s="1"/>
  <c r="I749" i="1"/>
  <c r="L749" i="1"/>
  <c r="M749" i="1"/>
  <c r="N749" i="1"/>
  <c r="I750" i="1"/>
  <c r="L750" i="1"/>
  <c r="M750" i="1"/>
  <c r="N750" i="1"/>
  <c r="I751" i="1"/>
  <c r="L751" i="1"/>
  <c r="N751" i="1"/>
  <c r="M751" i="1" s="1"/>
  <c r="I752" i="1"/>
  <c r="L752" i="1"/>
  <c r="M752" i="1"/>
  <c r="N752" i="1"/>
  <c r="I753" i="1"/>
  <c r="L753" i="1"/>
  <c r="N753" i="1"/>
  <c r="M753" i="1" s="1"/>
  <c r="I754" i="1"/>
  <c r="L754" i="1"/>
  <c r="M754" i="1"/>
  <c r="N754" i="1"/>
  <c r="I755" i="1"/>
  <c r="L755" i="1"/>
  <c r="N755" i="1"/>
  <c r="M755" i="1" s="1"/>
  <c r="I756" i="1"/>
  <c r="L756" i="1"/>
  <c r="N756" i="1"/>
  <c r="M756" i="1" s="1"/>
  <c r="I757" i="1"/>
  <c r="L757" i="1"/>
  <c r="M757" i="1"/>
  <c r="N757" i="1"/>
  <c r="I758" i="1"/>
  <c r="L758" i="1"/>
  <c r="M758" i="1"/>
  <c r="N758" i="1"/>
  <c r="I759" i="1"/>
  <c r="L759" i="1"/>
  <c r="N759" i="1"/>
  <c r="M759" i="1" s="1"/>
  <c r="I760" i="1"/>
  <c r="L760" i="1"/>
  <c r="N760" i="1"/>
  <c r="M760" i="1" s="1"/>
  <c r="I761" i="1"/>
  <c r="L761" i="1"/>
  <c r="M761" i="1"/>
  <c r="N761" i="1"/>
  <c r="I762" i="1"/>
  <c r="L762" i="1"/>
  <c r="N762" i="1"/>
  <c r="M762" i="1" s="1"/>
  <c r="I763" i="1"/>
  <c r="L763" i="1"/>
  <c r="M763" i="1"/>
  <c r="N763" i="1"/>
  <c r="I764" i="1"/>
  <c r="L764" i="1"/>
  <c r="M764" i="1"/>
  <c r="N764" i="1"/>
  <c r="I765" i="1"/>
  <c r="L765" i="1"/>
  <c r="M765" i="1"/>
  <c r="N765" i="1"/>
  <c r="I766" i="1"/>
  <c r="L766" i="1"/>
  <c r="N766" i="1"/>
  <c r="M766" i="1" s="1"/>
  <c r="I767" i="1"/>
  <c r="L767" i="1"/>
  <c r="M767" i="1"/>
  <c r="N767" i="1"/>
  <c r="I768" i="1"/>
  <c r="L768" i="1"/>
  <c r="N768" i="1"/>
  <c r="M768" i="1" s="1"/>
  <c r="I769" i="1"/>
  <c r="L769" i="1"/>
  <c r="M769" i="1"/>
  <c r="N769" i="1"/>
  <c r="I770" i="1"/>
  <c r="L770" i="1"/>
  <c r="N770" i="1"/>
  <c r="M770" i="1" s="1"/>
  <c r="I771" i="1"/>
  <c r="L771" i="1"/>
  <c r="M771" i="1"/>
  <c r="N771" i="1"/>
  <c r="I772" i="1"/>
  <c r="L772" i="1"/>
  <c r="M772" i="1"/>
  <c r="N772" i="1"/>
  <c r="I773" i="1"/>
  <c r="L773" i="1"/>
  <c r="M773" i="1"/>
  <c r="N773" i="1"/>
  <c r="I774" i="1"/>
  <c r="L774" i="1"/>
  <c r="N774" i="1"/>
  <c r="M774" i="1" s="1"/>
  <c r="I775" i="1"/>
  <c r="L775" i="1"/>
  <c r="M775" i="1"/>
  <c r="N775" i="1"/>
  <c r="I776" i="1"/>
  <c r="L776" i="1"/>
  <c r="N776" i="1"/>
  <c r="M776" i="1" s="1"/>
  <c r="I777" i="1"/>
  <c r="L777" i="1"/>
  <c r="M777" i="1"/>
  <c r="N777" i="1"/>
  <c r="I778" i="1"/>
  <c r="L778" i="1"/>
  <c r="N778" i="1"/>
  <c r="M778" i="1" s="1"/>
  <c r="I779" i="1"/>
  <c r="L779" i="1"/>
  <c r="M779" i="1"/>
  <c r="N779" i="1"/>
  <c r="I780" i="1"/>
  <c r="L780" i="1"/>
  <c r="M780" i="1"/>
  <c r="N780" i="1"/>
  <c r="I781" i="1"/>
  <c r="L781" i="1"/>
  <c r="M781" i="1"/>
  <c r="N781" i="1"/>
  <c r="I782" i="1"/>
  <c r="L782" i="1"/>
  <c r="N782" i="1"/>
  <c r="M782" i="1" s="1"/>
  <c r="I783" i="1"/>
  <c r="L783" i="1"/>
  <c r="M783" i="1"/>
  <c r="N783" i="1"/>
  <c r="I784" i="1"/>
  <c r="L784" i="1"/>
  <c r="N784" i="1"/>
  <c r="M784" i="1" s="1"/>
  <c r="I785" i="1"/>
  <c r="L785" i="1"/>
  <c r="M785" i="1"/>
  <c r="N785" i="1"/>
  <c r="I786" i="1"/>
  <c r="L786" i="1"/>
  <c r="N786" i="1"/>
  <c r="M786" i="1" s="1"/>
  <c r="I787" i="1"/>
  <c r="L787" i="1"/>
  <c r="M787" i="1"/>
  <c r="N787" i="1"/>
  <c r="I788" i="1"/>
  <c r="L788" i="1"/>
  <c r="M788" i="1"/>
  <c r="N788" i="1"/>
  <c r="I789" i="1"/>
  <c r="L789" i="1"/>
  <c r="M789" i="1"/>
  <c r="N789" i="1"/>
  <c r="I790" i="1"/>
  <c r="L790" i="1"/>
  <c r="N790" i="1"/>
  <c r="M790" i="1" s="1"/>
  <c r="I791" i="1"/>
  <c r="L791" i="1"/>
  <c r="M791" i="1"/>
  <c r="N791" i="1"/>
  <c r="I792" i="1"/>
  <c r="L792" i="1"/>
  <c r="N792" i="1"/>
  <c r="M792" i="1" s="1"/>
  <c r="I793" i="1"/>
  <c r="L793" i="1"/>
  <c r="M793" i="1"/>
  <c r="N793" i="1"/>
  <c r="I794" i="1"/>
  <c r="L794" i="1"/>
  <c r="N794" i="1"/>
  <c r="M794" i="1" s="1"/>
  <c r="I795" i="1"/>
  <c r="L795" i="1"/>
  <c r="M795" i="1"/>
  <c r="N795" i="1"/>
  <c r="I796" i="1"/>
  <c r="L796" i="1"/>
  <c r="M796" i="1"/>
  <c r="N796" i="1"/>
  <c r="I797" i="1"/>
  <c r="L797" i="1"/>
  <c r="M797" i="1"/>
  <c r="N797" i="1"/>
  <c r="I798" i="1"/>
  <c r="L798" i="1"/>
  <c r="N798" i="1"/>
  <c r="M798" i="1" s="1"/>
  <c r="I799" i="1"/>
  <c r="L799" i="1"/>
  <c r="M799" i="1"/>
  <c r="N799" i="1"/>
  <c r="I800" i="1"/>
  <c r="L800" i="1"/>
  <c r="N800" i="1"/>
  <c r="M800" i="1" s="1"/>
  <c r="I801" i="1"/>
  <c r="L801" i="1"/>
  <c r="M801" i="1"/>
  <c r="N801" i="1"/>
  <c r="I802" i="1"/>
  <c r="L802" i="1"/>
  <c r="N802" i="1"/>
  <c r="M802" i="1" s="1"/>
  <c r="I803" i="1"/>
  <c r="L803" i="1"/>
  <c r="M803" i="1"/>
  <c r="N803" i="1"/>
  <c r="I804" i="1"/>
  <c r="L804" i="1"/>
  <c r="M804" i="1"/>
  <c r="N804" i="1"/>
  <c r="I805" i="1"/>
  <c r="L805" i="1"/>
  <c r="M805" i="1"/>
  <c r="N805" i="1"/>
  <c r="I806" i="1"/>
  <c r="L806" i="1"/>
  <c r="N806" i="1"/>
  <c r="M806" i="1" s="1"/>
  <c r="I807" i="1"/>
  <c r="L807" i="1"/>
  <c r="M807" i="1"/>
  <c r="N807" i="1"/>
  <c r="I808" i="1"/>
  <c r="L808" i="1"/>
  <c r="N808" i="1"/>
  <c r="M808" i="1" s="1"/>
  <c r="I809" i="1"/>
  <c r="L809" i="1"/>
  <c r="M809" i="1"/>
  <c r="N809" i="1"/>
  <c r="I810" i="1"/>
  <c r="L810" i="1"/>
  <c r="N810" i="1"/>
  <c r="M810" i="1" s="1"/>
  <c r="I811" i="1"/>
  <c r="L811" i="1"/>
  <c r="M811" i="1"/>
  <c r="N811" i="1"/>
  <c r="I812" i="1"/>
  <c r="L812" i="1"/>
  <c r="M812" i="1"/>
  <c r="N812" i="1"/>
  <c r="I813" i="1"/>
  <c r="L813" i="1"/>
  <c r="M813" i="1"/>
  <c r="N813" i="1"/>
  <c r="I814" i="1"/>
  <c r="L814" i="1"/>
  <c r="N814" i="1"/>
  <c r="M814" i="1" s="1"/>
  <c r="I815" i="1"/>
  <c r="L815" i="1"/>
  <c r="M815" i="1"/>
  <c r="N815" i="1"/>
  <c r="I816" i="1"/>
  <c r="L816" i="1"/>
  <c r="N816" i="1"/>
  <c r="M816" i="1" s="1"/>
  <c r="I817" i="1"/>
  <c r="L817" i="1"/>
  <c r="M817" i="1"/>
  <c r="N817" i="1"/>
  <c r="I818" i="1"/>
  <c r="L818" i="1"/>
  <c r="N818" i="1"/>
  <c r="M818" i="1" s="1"/>
  <c r="I819" i="1"/>
  <c r="L819" i="1"/>
  <c r="M819" i="1"/>
  <c r="N819" i="1"/>
  <c r="I820" i="1"/>
  <c r="L820" i="1"/>
  <c r="M820" i="1"/>
  <c r="N820" i="1"/>
  <c r="I821" i="1"/>
  <c r="L821" i="1"/>
  <c r="M821" i="1"/>
  <c r="N821" i="1"/>
  <c r="I822" i="1"/>
  <c r="L822" i="1"/>
  <c r="N822" i="1"/>
  <c r="M822" i="1" s="1"/>
  <c r="I823" i="1"/>
  <c r="L823" i="1"/>
  <c r="M823" i="1"/>
  <c r="N823" i="1"/>
  <c r="I824" i="1"/>
  <c r="L824" i="1"/>
  <c r="N824" i="1"/>
  <c r="M824" i="1" s="1"/>
  <c r="I825" i="1"/>
  <c r="L825" i="1"/>
  <c r="M825" i="1"/>
  <c r="N825" i="1"/>
  <c r="I826" i="1"/>
  <c r="L826" i="1"/>
  <c r="N826" i="1"/>
  <c r="M826" i="1" s="1"/>
  <c r="I827" i="1"/>
  <c r="L827" i="1"/>
  <c r="M827" i="1"/>
  <c r="N827" i="1"/>
  <c r="I828" i="1"/>
  <c r="L828" i="1"/>
  <c r="M828" i="1"/>
  <c r="N828" i="1"/>
  <c r="I829" i="1"/>
  <c r="L829" i="1"/>
  <c r="M829" i="1"/>
  <c r="N829" i="1"/>
  <c r="I830" i="1"/>
  <c r="L830" i="1"/>
  <c r="N830" i="1"/>
  <c r="M830" i="1" s="1"/>
  <c r="I831" i="1"/>
  <c r="L831" i="1"/>
  <c r="M831" i="1"/>
  <c r="N831" i="1"/>
  <c r="I832" i="1"/>
  <c r="L832" i="1"/>
  <c r="N832" i="1"/>
  <c r="M832" i="1" s="1"/>
  <c r="I833" i="1"/>
  <c r="L833" i="1"/>
  <c r="M833" i="1"/>
  <c r="N833" i="1"/>
  <c r="I834" i="1"/>
  <c r="L834" i="1"/>
  <c r="N834" i="1"/>
  <c r="M834" i="1" s="1"/>
  <c r="I835" i="1"/>
  <c r="L835" i="1"/>
  <c r="M835" i="1"/>
  <c r="N835" i="1"/>
  <c r="I836" i="1"/>
  <c r="L836" i="1"/>
  <c r="M836" i="1"/>
  <c r="N836" i="1"/>
  <c r="I837" i="1"/>
  <c r="L837" i="1"/>
  <c r="M837" i="1"/>
  <c r="N837" i="1"/>
  <c r="I838" i="1"/>
  <c r="L838" i="1"/>
  <c r="N838" i="1"/>
  <c r="M838" i="1" s="1"/>
  <c r="I839" i="1"/>
  <c r="L839" i="1"/>
  <c r="M839" i="1"/>
  <c r="N839" i="1"/>
  <c r="I840" i="1"/>
  <c r="L840" i="1"/>
  <c r="N840" i="1"/>
  <c r="M840" i="1" s="1"/>
  <c r="I841" i="1"/>
  <c r="L841" i="1"/>
  <c r="M841" i="1"/>
  <c r="N841" i="1"/>
  <c r="I842" i="1"/>
  <c r="L842" i="1"/>
  <c r="N842" i="1"/>
  <c r="M842" i="1" s="1"/>
  <c r="I843" i="1"/>
  <c r="L843" i="1"/>
  <c r="M843" i="1"/>
  <c r="N843" i="1"/>
  <c r="I844" i="1"/>
  <c r="L844" i="1"/>
  <c r="M844" i="1"/>
  <c r="N844" i="1"/>
  <c r="I845" i="1"/>
  <c r="L845" i="1"/>
  <c r="M845" i="1"/>
  <c r="N845" i="1"/>
  <c r="I846" i="1"/>
  <c r="L846" i="1"/>
  <c r="N846" i="1"/>
  <c r="M846" i="1" s="1"/>
  <c r="I847" i="1"/>
  <c r="L847" i="1"/>
  <c r="M847" i="1"/>
  <c r="N847" i="1"/>
  <c r="I848" i="1"/>
  <c r="L848" i="1"/>
  <c r="N848" i="1"/>
  <c r="M848" i="1" s="1"/>
  <c r="I849" i="1"/>
  <c r="L849" i="1"/>
  <c r="M849" i="1"/>
  <c r="N849" i="1"/>
  <c r="I850" i="1"/>
  <c r="L850" i="1"/>
  <c r="N850" i="1"/>
  <c r="M850" i="1" s="1"/>
  <c r="I851" i="1"/>
  <c r="L851" i="1"/>
  <c r="M851" i="1"/>
  <c r="N851" i="1"/>
  <c r="I852" i="1"/>
  <c r="L852" i="1"/>
  <c r="M852" i="1"/>
  <c r="N852" i="1"/>
  <c r="I853" i="1"/>
  <c r="L853" i="1"/>
  <c r="M853" i="1"/>
  <c r="N853" i="1"/>
  <c r="I854" i="1"/>
  <c r="L854" i="1"/>
  <c r="N854" i="1"/>
  <c r="M854" i="1" s="1"/>
  <c r="I855" i="1"/>
  <c r="L855" i="1"/>
  <c r="M855" i="1"/>
  <c r="N855" i="1"/>
  <c r="I856" i="1"/>
  <c r="L856" i="1"/>
  <c r="N856" i="1"/>
  <c r="M856" i="1" s="1"/>
  <c r="I857" i="1"/>
  <c r="L857" i="1"/>
  <c r="M857" i="1"/>
  <c r="N857" i="1"/>
  <c r="I858" i="1"/>
  <c r="L858" i="1"/>
  <c r="N858" i="1"/>
  <c r="M858" i="1" s="1"/>
  <c r="I859" i="1"/>
  <c r="L859" i="1"/>
  <c r="M859" i="1"/>
  <c r="N859" i="1"/>
  <c r="I860" i="1"/>
  <c r="L860" i="1"/>
  <c r="M860" i="1"/>
  <c r="N860" i="1"/>
  <c r="I861" i="1"/>
  <c r="L861" i="1"/>
  <c r="M861" i="1"/>
  <c r="N861" i="1"/>
  <c r="I862" i="1"/>
  <c r="L862" i="1"/>
  <c r="N862" i="1"/>
  <c r="M862" i="1" s="1"/>
  <c r="I863" i="1"/>
  <c r="L863" i="1"/>
  <c r="M863" i="1"/>
  <c r="N863" i="1"/>
  <c r="I864" i="1"/>
  <c r="L864" i="1"/>
  <c r="N864" i="1"/>
  <c r="M864" i="1" s="1"/>
  <c r="I865" i="1"/>
  <c r="L865" i="1"/>
  <c r="M865" i="1"/>
  <c r="N865" i="1"/>
  <c r="I866" i="1"/>
  <c r="L866" i="1"/>
  <c r="N866" i="1"/>
  <c r="M866" i="1" s="1"/>
  <c r="I867" i="1"/>
  <c r="L867" i="1"/>
  <c r="M867" i="1"/>
  <c r="N867" i="1"/>
  <c r="I868" i="1"/>
  <c r="L868" i="1"/>
  <c r="M868" i="1"/>
  <c r="N868" i="1"/>
  <c r="I869" i="1"/>
  <c r="L869" i="1"/>
  <c r="M869" i="1"/>
  <c r="N869" i="1"/>
  <c r="I870" i="1"/>
  <c r="L870" i="1"/>
  <c r="N870" i="1"/>
  <c r="M870" i="1" s="1"/>
  <c r="I871" i="1"/>
  <c r="L871" i="1"/>
  <c r="M871" i="1"/>
  <c r="N871" i="1"/>
  <c r="I872" i="1"/>
  <c r="L872" i="1"/>
  <c r="N872" i="1"/>
  <c r="M872" i="1" s="1"/>
  <c r="I873" i="1"/>
  <c r="L873" i="1"/>
  <c r="N873" i="1"/>
  <c r="M873" i="1" s="1"/>
  <c r="I874" i="1"/>
  <c r="L874" i="1"/>
  <c r="N874" i="1"/>
  <c r="M874" i="1" s="1"/>
  <c r="I875" i="1"/>
  <c r="L875" i="1"/>
  <c r="M875" i="1"/>
  <c r="N875" i="1"/>
  <c r="I876" i="1"/>
  <c r="L876" i="1"/>
  <c r="M876" i="1"/>
  <c r="N876" i="1"/>
  <c r="I877" i="1"/>
  <c r="L877" i="1"/>
  <c r="M877" i="1"/>
  <c r="N877" i="1"/>
  <c r="I878" i="1"/>
  <c r="L878" i="1"/>
  <c r="N878" i="1"/>
  <c r="M878" i="1" s="1"/>
  <c r="I879" i="1"/>
  <c r="L879" i="1"/>
  <c r="M879" i="1"/>
  <c r="N879" i="1"/>
  <c r="I880" i="1"/>
  <c r="L880" i="1"/>
  <c r="N880" i="1"/>
  <c r="M880" i="1" s="1"/>
  <c r="I881" i="1"/>
  <c r="L881" i="1"/>
  <c r="M881" i="1"/>
  <c r="N881" i="1"/>
  <c r="I882" i="1"/>
  <c r="L882" i="1"/>
  <c r="N882" i="1"/>
  <c r="M882" i="1" s="1"/>
  <c r="I883" i="1"/>
  <c r="L883" i="1"/>
  <c r="M883" i="1"/>
  <c r="N883" i="1"/>
  <c r="I884" i="1"/>
  <c r="L884" i="1"/>
  <c r="M884" i="1"/>
  <c r="N884" i="1"/>
  <c r="I885" i="1"/>
  <c r="L885" i="1"/>
  <c r="M885" i="1"/>
  <c r="N885" i="1"/>
  <c r="I886" i="1"/>
  <c r="L886" i="1"/>
  <c r="N886" i="1"/>
  <c r="M886" i="1" s="1"/>
  <c r="I887" i="1"/>
  <c r="L887" i="1"/>
  <c r="M887" i="1"/>
  <c r="N887" i="1"/>
  <c r="I888" i="1"/>
  <c r="L888" i="1"/>
  <c r="N888" i="1"/>
  <c r="M888" i="1" s="1"/>
  <c r="I889" i="1"/>
  <c r="L889" i="1"/>
  <c r="M889" i="1"/>
  <c r="N889" i="1"/>
  <c r="I890" i="1"/>
  <c r="L890" i="1"/>
  <c r="N890" i="1"/>
  <c r="M890" i="1" s="1"/>
  <c r="I891" i="1"/>
  <c r="L891" i="1"/>
  <c r="M891" i="1"/>
  <c r="N891" i="1"/>
  <c r="I892" i="1"/>
  <c r="L892" i="1"/>
  <c r="M892" i="1"/>
  <c r="N892" i="1"/>
  <c r="I893" i="1"/>
  <c r="L893" i="1"/>
  <c r="M893" i="1"/>
  <c r="N893" i="1"/>
  <c r="I894" i="1"/>
  <c r="L894" i="1"/>
  <c r="N894" i="1"/>
  <c r="M894" i="1" s="1"/>
  <c r="I895" i="1"/>
  <c r="L895" i="1"/>
  <c r="M895" i="1"/>
  <c r="N895" i="1"/>
  <c r="I896" i="1"/>
  <c r="L896" i="1"/>
  <c r="N896" i="1"/>
  <c r="M896" i="1" s="1"/>
  <c r="I897" i="1"/>
  <c r="L897" i="1"/>
  <c r="M897" i="1"/>
  <c r="N897" i="1"/>
  <c r="I898" i="1"/>
  <c r="L898" i="1"/>
  <c r="N898" i="1"/>
  <c r="M898" i="1" s="1"/>
  <c r="I899" i="1"/>
  <c r="L899" i="1"/>
  <c r="M899" i="1"/>
  <c r="N899" i="1"/>
  <c r="I900" i="1"/>
  <c r="L900" i="1"/>
  <c r="M900" i="1"/>
  <c r="N900" i="1"/>
  <c r="I901" i="1"/>
  <c r="L901" i="1"/>
  <c r="M901" i="1"/>
  <c r="N901" i="1"/>
  <c r="I902" i="1"/>
  <c r="L902" i="1"/>
  <c r="N902" i="1"/>
  <c r="M902" i="1" s="1"/>
  <c r="I903" i="1"/>
  <c r="L903" i="1"/>
  <c r="M903" i="1"/>
  <c r="N903" i="1"/>
  <c r="I904" i="1"/>
  <c r="L904" i="1"/>
  <c r="N904" i="1"/>
  <c r="M904" i="1" s="1"/>
  <c r="I905" i="1"/>
  <c r="L905" i="1"/>
  <c r="M905" i="1"/>
  <c r="N905" i="1"/>
  <c r="I906" i="1"/>
  <c r="L906" i="1"/>
  <c r="N906" i="1"/>
  <c r="M906" i="1" s="1"/>
  <c r="I907" i="1"/>
  <c r="L907" i="1"/>
  <c r="M907" i="1"/>
  <c r="N907" i="1"/>
  <c r="I908" i="1"/>
  <c r="L908" i="1"/>
  <c r="M908" i="1"/>
  <c r="N908" i="1"/>
  <c r="I909" i="1"/>
  <c r="L909" i="1"/>
  <c r="M909" i="1"/>
  <c r="N909" i="1"/>
  <c r="I910" i="1"/>
  <c r="L910" i="1"/>
  <c r="N910" i="1"/>
  <c r="M910" i="1" s="1"/>
  <c r="I911" i="1"/>
  <c r="L911" i="1"/>
  <c r="M911" i="1"/>
  <c r="N911" i="1"/>
  <c r="I912" i="1"/>
  <c r="L912" i="1"/>
  <c r="N912" i="1"/>
  <c r="M912" i="1" s="1"/>
  <c r="I913" i="1"/>
  <c r="L913" i="1"/>
  <c r="M913" i="1"/>
  <c r="N913" i="1"/>
  <c r="I914" i="1"/>
  <c r="L914" i="1"/>
  <c r="N914" i="1"/>
  <c r="M914" i="1" s="1"/>
  <c r="I915" i="1"/>
  <c r="L915" i="1"/>
  <c r="M915" i="1"/>
  <c r="N915" i="1"/>
  <c r="I916" i="1"/>
  <c r="L916" i="1"/>
  <c r="M916" i="1"/>
  <c r="N916" i="1"/>
  <c r="I917" i="1"/>
  <c r="L917" i="1"/>
  <c r="M917" i="1"/>
  <c r="N917" i="1"/>
  <c r="I918" i="1"/>
  <c r="L918" i="1"/>
  <c r="N918" i="1"/>
  <c r="M918" i="1" s="1"/>
  <c r="I919" i="1"/>
  <c r="L919" i="1"/>
  <c r="M919" i="1"/>
  <c r="N919" i="1"/>
  <c r="I920" i="1"/>
  <c r="L920" i="1"/>
  <c r="N920" i="1"/>
  <c r="M920" i="1" s="1"/>
  <c r="I921" i="1"/>
  <c r="L921" i="1"/>
  <c r="M921" i="1"/>
  <c r="N921" i="1"/>
  <c r="I922" i="1"/>
  <c r="L922" i="1"/>
  <c r="N922" i="1"/>
  <c r="M922" i="1" s="1"/>
  <c r="I923" i="1"/>
  <c r="L923" i="1"/>
  <c r="M923" i="1"/>
  <c r="N923" i="1"/>
  <c r="I924" i="1"/>
  <c r="L924" i="1"/>
  <c r="M924" i="1"/>
  <c r="N924" i="1"/>
  <c r="I925" i="1"/>
  <c r="L925" i="1"/>
  <c r="M925" i="1"/>
  <c r="N925" i="1"/>
  <c r="I926" i="1"/>
  <c r="L926" i="1"/>
  <c r="N926" i="1"/>
  <c r="M926" i="1" s="1"/>
  <c r="I927" i="1"/>
  <c r="L927" i="1"/>
  <c r="M927" i="1"/>
  <c r="N927" i="1"/>
  <c r="I928" i="1"/>
  <c r="L928" i="1"/>
  <c r="N928" i="1"/>
  <c r="M928" i="1" s="1"/>
  <c r="I929" i="1"/>
  <c r="L929" i="1"/>
  <c r="M929" i="1"/>
  <c r="N929" i="1"/>
  <c r="I930" i="1"/>
  <c r="L930" i="1"/>
  <c r="N930" i="1"/>
  <c r="M930" i="1" s="1"/>
  <c r="I931" i="1"/>
  <c r="L931" i="1"/>
  <c r="M931" i="1"/>
  <c r="N931" i="1"/>
  <c r="I932" i="1"/>
  <c r="L932" i="1"/>
  <c r="M932" i="1"/>
  <c r="N932" i="1"/>
  <c r="I933" i="1"/>
  <c r="L933" i="1"/>
  <c r="M933" i="1"/>
  <c r="N933" i="1"/>
  <c r="I934" i="1"/>
  <c r="L934" i="1"/>
  <c r="N934" i="1"/>
  <c r="M934" i="1" s="1"/>
  <c r="I935" i="1"/>
  <c r="L935" i="1"/>
  <c r="M935" i="1"/>
  <c r="N935" i="1"/>
  <c r="I936" i="1"/>
  <c r="L936" i="1"/>
  <c r="N936" i="1"/>
  <c r="M936" i="1" s="1"/>
  <c r="I937" i="1"/>
  <c r="L937" i="1"/>
  <c r="M937" i="1"/>
  <c r="N937" i="1"/>
  <c r="I938" i="1"/>
  <c r="L938" i="1"/>
  <c r="N938" i="1"/>
  <c r="M938" i="1" s="1"/>
  <c r="I939" i="1"/>
  <c r="L939" i="1"/>
  <c r="M939" i="1"/>
  <c r="N939" i="1"/>
  <c r="I940" i="1"/>
  <c r="L940" i="1"/>
  <c r="M940" i="1"/>
  <c r="N940" i="1"/>
  <c r="I941" i="1"/>
  <c r="L941" i="1"/>
  <c r="M941" i="1"/>
  <c r="N941" i="1"/>
  <c r="I942" i="1"/>
  <c r="L942" i="1"/>
  <c r="N942" i="1"/>
  <c r="M942" i="1" s="1"/>
  <c r="I943" i="1"/>
  <c r="L943" i="1"/>
  <c r="M943" i="1"/>
  <c r="N943" i="1"/>
  <c r="I944" i="1"/>
  <c r="L944" i="1"/>
  <c r="N944" i="1"/>
  <c r="M944" i="1" s="1"/>
  <c r="I945" i="1"/>
  <c r="L945" i="1"/>
  <c r="M945" i="1"/>
  <c r="N945" i="1"/>
  <c r="I946" i="1"/>
  <c r="L946" i="1"/>
  <c r="N946" i="1"/>
  <c r="M946" i="1" s="1"/>
  <c r="I947" i="1"/>
  <c r="L947" i="1"/>
  <c r="M947" i="1"/>
  <c r="N947" i="1"/>
  <c r="I948" i="1"/>
  <c r="L948" i="1"/>
  <c r="M948" i="1"/>
  <c r="N948" i="1"/>
  <c r="I949" i="1"/>
  <c r="L949" i="1"/>
  <c r="M949" i="1"/>
  <c r="N949" i="1"/>
  <c r="I950" i="1"/>
  <c r="L950" i="1"/>
  <c r="N950" i="1"/>
  <c r="M950" i="1" s="1"/>
  <c r="I951" i="1"/>
  <c r="L951" i="1"/>
  <c r="M951" i="1"/>
  <c r="N951" i="1"/>
  <c r="I952" i="1"/>
  <c r="L952" i="1"/>
  <c r="N952" i="1"/>
  <c r="M952" i="1" s="1"/>
  <c r="I953" i="1"/>
  <c r="L953" i="1"/>
  <c r="M953" i="1"/>
  <c r="N953" i="1"/>
  <c r="I954" i="1"/>
  <c r="L954" i="1"/>
  <c r="N954" i="1"/>
  <c r="M954" i="1" s="1"/>
  <c r="I955" i="1"/>
  <c r="L955" i="1"/>
  <c r="M955" i="1"/>
  <c r="N955" i="1"/>
  <c r="I956" i="1"/>
  <c r="L956" i="1"/>
  <c r="M956" i="1"/>
  <c r="N956" i="1"/>
  <c r="I957" i="1"/>
  <c r="L957" i="1"/>
  <c r="M957" i="1"/>
  <c r="N957" i="1"/>
  <c r="I958" i="1"/>
  <c r="L958" i="1"/>
  <c r="N958" i="1"/>
  <c r="M958" i="1" s="1"/>
  <c r="I959" i="1"/>
  <c r="L959" i="1"/>
  <c r="M959" i="1"/>
  <c r="N959" i="1"/>
  <c r="I960" i="1"/>
  <c r="L960" i="1"/>
  <c r="N960" i="1"/>
  <c r="M960" i="1" s="1"/>
  <c r="I961" i="1"/>
  <c r="L961" i="1"/>
  <c r="M961" i="1"/>
  <c r="N961" i="1"/>
  <c r="I962" i="1"/>
  <c r="L962" i="1"/>
  <c r="N962" i="1"/>
  <c r="M962" i="1" s="1"/>
  <c r="I963" i="1"/>
  <c r="L963" i="1"/>
  <c r="M963" i="1"/>
  <c r="N963" i="1"/>
  <c r="I964" i="1"/>
  <c r="L964" i="1"/>
  <c r="M964" i="1"/>
  <c r="N964" i="1"/>
  <c r="I965" i="1"/>
  <c r="L965" i="1"/>
  <c r="M965" i="1"/>
  <c r="N965" i="1"/>
  <c r="I966" i="1"/>
  <c r="L966" i="1"/>
  <c r="N966" i="1"/>
  <c r="M966" i="1" s="1"/>
  <c r="I967" i="1"/>
  <c r="L967" i="1"/>
  <c r="M967" i="1"/>
  <c r="N967" i="1"/>
  <c r="I968" i="1"/>
  <c r="L968" i="1"/>
  <c r="N968" i="1"/>
  <c r="M968" i="1" s="1"/>
  <c r="I969" i="1"/>
  <c r="L969" i="1"/>
  <c r="M969" i="1"/>
  <c r="N969" i="1"/>
  <c r="I970" i="1"/>
  <c r="L970" i="1"/>
  <c r="N970" i="1"/>
  <c r="M970" i="1" s="1"/>
  <c r="I971" i="1"/>
  <c r="L971" i="1"/>
  <c r="M971" i="1"/>
  <c r="N971" i="1"/>
  <c r="I972" i="1"/>
  <c r="L972" i="1"/>
  <c r="M972" i="1"/>
  <c r="N972" i="1"/>
  <c r="I973" i="1"/>
  <c r="L973" i="1"/>
  <c r="M973" i="1"/>
  <c r="N973" i="1"/>
  <c r="I974" i="1"/>
  <c r="L974" i="1"/>
  <c r="N974" i="1"/>
  <c r="M974" i="1" s="1"/>
  <c r="I975" i="1"/>
  <c r="L975" i="1"/>
  <c r="M975" i="1"/>
  <c r="N975" i="1"/>
  <c r="I976" i="1"/>
  <c r="L976" i="1"/>
  <c r="N976" i="1"/>
  <c r="M976" i="1" s="1"/>
  <c r="I977" i="1"/>
  <c r="L977" i="1"/>
  <c r="M977" i="1"/>
  <c r="N977" i="1"/>
  <c r="I978" i="1"/>
  <c r="L978" i="1"/>
  <c r="N978" i="1"/>
  <c r="M978" i="1" s="1"/>
  <c r="I979" i="1"/>
  <c r="L979" i="1"/>
  <c r="M979" i="1"/>
  <c r="N979" i="1"/>
  <c r="I980" i="1"/>
  <c r="L980" i="1"/>
  <c r="M980" i="1"/>
  <c r="N980" i="1"/>
  <c r="I981" i="1"/>
  <c r="L981" i="1"/>
  <c r="M981" i="1"/>
  <c r="N981" i="1"/>
  <c r="I982" i="1"/>
  <c r="L982" i="1"/>
  <c r="N982" i="1"/>
  <c r="M982" i="1" s="1"/>
  <c r="I983" i="1"/>
  <c r="L983" i="1"/>
  <c r="M983" i="1"/>
  <c r="N983" i="1"/>
  <c r="I984" i="1"/>
  <c r="L984" i="1"/>
  <c r="N984" i="1"/>
  <c r="M984" i="1" s="1"/>
  <c r="I985" i="1"/>
  <c r="L985" i="1"/>
  <c r="M985" i="1"/>
  <c r="N985" i="1"/>
  <c r="I986" i="1"/>
  <c r="L986" i="1"/>
  <c r="N986" i="1"/>
  <c r="M986" i="1" s="1"/>
  <c r="I987" i="1"/>
  <c r="L987" i="1"/>
  <c r="M987" i="1"/>
  <c r="N987" i="1"/>
  <c r="I988" i="1"/>
  <c r="L988" i="1"/>
  <c r="M988" i="1"/>
  <c r="N988" i="1"/>
  <c r="I989" i="1"/>
  <c r="L989" i="1"/>
  <c r="M989" i="1"/>
  <c r="N989" i="1"/>
  <c r="I990" i="1"/>
  <c r="L990" i="1"/>
  <c r="N990" i="1"/>
  <c r="M990" i="1" s="1"/>
  <c r="I991" i="1"/>
  <c r="L991" i="1"/>
  <c r="M991" i="1"/>
  <c r="N991" i="1"/>
  <c r="I992" i="1"/>
  <c r="L992" i="1"/>
  <c r="N992" i="1"/>
  <c r="M992" i="1" s="1"/>
  <c r="I993" i="1"/>
  <c r="L993" i="1"/>
  <c r="M993" i="1"/>
  <c r="N993" i="1"/>
  <c r="I994" i="1"/>
  <c r="L994" i="1"/>
  <c r="N994" i="1"/>
  <c r="M994" i="1" s="1"/>
  <c r="I995" i="1"/>
  <c r="L995" i="1"/>
  <c r="M995" i="1"/>
  <c r="N995" i="1"/>
  <c r="I996" i="1"/>
  <c r="L996" i="1"/>
  <c r="M996" i="1"/>
  <c r="N996" i="1"/>
  <c r="I997" i="1"/>
  <c r="L997" i="1"/>
  <c r="M997" i="1"/>
  <c r="N997" i="1"/>
  <c r="I998" i="1"/>
  <c r="L998" i="1"/>
  <c r="N998" i="1"/>
  <c r="M998" i="1" s="1"/>
  <c r="I999" i="1"/>
  <c r="L999" i="1"/>
  <c r="M999" i="1"/>
  <c r="N999" i="1"/>
  <c r="I1000" i="1"/>
  <c r="L1000" i="1"/>
  <c r="N1000" i="1"/>
  <c r="M1000" i="1" s="1"/>
  <c r="I1001" i="1"/>
  <c r="L1001" i="1"/>
  <c r="M1001" i="1"/>
  <c r="N1001" i="1"/>
  <c r="I1002" i="1"/>
  <c r="L1002" i="1"/>
  <c r="N1002" i="1"/>
  <c r="M1002" i="1" s="1"/>
  <c r="I1003" i="1"/>
  <c r="L1003" i="1"/>
  <c r="M1003" i="1"/>
  <c r="N1003" i="1"/>
  <c r="I1004" i="1"/>
  <c r="L1004" i="1"/>
  <c r="M1004" i="1"/>
  <c r="N1004" i="1"/>
  <c r="I1005" i="1"/>
  <c r="L1005" i="1"/>
  <c r="M1005" i="1"/>
  <c r="N1005" i="1"/>
  <c r="I1006" i="1"/>
  <c r="L1006" i="1"/>
  <c r="N1006" i="1"/>
  <c r="M1006" i="1" s="1"/>
  <c r="I1007" i="1"/>
  <c r="L1007" i="1"/>
  <c r="M1007" i="1"/>
  <c r="N1007" i="1"/>
  <c r="I1008" i="1"/>
  <c r="L1008" i="1"/>
  <c r="N1008" i="1"/>
  <c r="M1008" i="1" s="1"/>
  <c r="I1009" i="1"/>
  <c r="L1009" i="1"/>
  <c r="M1009" i="1"/>
  <c r="N1009" i="1"/>
  <c r="I1010" i="1"/>
  <c r="L1010" i="1"/>
  <c r="N1010" i="1"/>
  <c r="M1010" i="1" s="1"/>
  <c r="I1011" i="1"/>
  <c r="L1011" i="1"/>
  <c r="M1011" i="1"/>
  <c r="N1011" i="1"/>
  <c r="I1012" i="1"/>
  <c r="L1012" i="1"/>
  <c r="M1012" i="1"/>
  <c r="N1012" i="1"/>
  <c r="I1013" i="1"/>
  <c r="L1013" i="1"/>
  <c r="M1013" i="1"/>
  <c r="N1013" i="1"/>
  <c r="I1014" i="1"/>
  <c r="L1014" i="1"/>
  <c r="N1014" i="1"/>
  <c r="M1014" i="1" s="1"/>
  <c r="I1015" i="1"/>
  <c r="L1015" i="1"/>
  <c r="M1015" i="1"/>
  <c r="N1015" i="1"/>
  <c r="I1016" i="1"/>
  <c r="L1016" i="1"/>
  <c r="N1016" i="1"/>
  <c r="M1016" i="1" s="1"/>
  <c r="I1017" i="1"/>
  <c r="L1017" i="1"/>
  <c r="M1017" i="1"/>
  <c r="N1017" i="1"/>
  <c r="I1018" i="1"/>
  <c r="L1018" i="1"/>
  <c r="N1018" i="1"/>
  <c r="M1018" i="1" s="1"/>
  <c r="I1019" i="1"/>
  <c r="L1019" i="1"/>
  <c r="M1019" i="1"/>
  <c r="N1019" i="1"/>
  <c r="I1020" i="1"/>
  <c r="L1020" i="1"/>
  <c r="M1020" i="1"/>
  <c r="N1020" i="1"/>
  <c r="I1021" i="1"/>
  <c r="L1021" i="1"/>
  <c r="M1021" i="1"/>
  <c r="N1021" i="1"/>
  <c r="I1022" i="1"/>
  <c r="L1022" i="1"/>
  <c r="N1022" i="1"/>
  <c r="M1022" i="1" s="1"/>
  <c r="I1023" i="1"/>
  <c r="L1023" i="1"/>
  <c r="M1023" i="1"/>
  <c r="N1023" i="1"/>
  <c r="I1024" i="1"/>
  <c r="L1024" i="1"/>
  <c r="N1024" i="1"/>
  <c r="M1024" i="1" s="1"/>
  <c r="I1025" i="1"/>
  <c r="L1025" i="1"/>
  <c r="M1025" i="1"/>
  <c r="N1025" i="1"/>
  <c r="I1026" i="1"/>
  <c r="L1026" i="1"/>
  <c r="N1026" i="1"/>
  <c r="M1026" i="1" s="1"/>
  <c r="I1027" i="1"/>
  <c r="L1027" i="1"/>
  <c r="M1027" i="1"/>
  <c r="N1027" i="1"/>
  <c r="I1028" i="1"/>
  <c r="L1028" i="1"/>
  <c r="M1028" i="1"/>
  <c r="N1028" i="1"/>
  <c r="I1029" i="1"/>
  <c r="L1029" i="1"/>
  <c r="M1029" i="1"/>
  <c r="N1029" i="1"/>
  <c r="I1030" i="1"/>
  <c r="L1030" i="1"/>
  <c r="N1030" i="1"/>
  <c r="M1030" i="1" s="1"/>
  <c r="I1031" i="1"/>
  <c r="L1031" i="1"/>
  <c r="M1031" i="1"/>
  <c r="N1031" i="1"/>
  <c r="I1032" i="1"/>
  <c r="L1032" i="1"/>
  <c r="N1032" i="1"/>
  <c r="M1032" i="1" s="1"/>
  <c r="I1033" i="1"/>
  <c r="L1033" i="1"/>
  <c r="M1033" i="1"/>
  <c r="N1033" i="1"/>
  <c r="I1034" i="1"/>
  <c r="L1034" i="1"/>
  <c r="N1034" i="1"/>
  <c r="M1034" i="1" s="1"/>
  <c r="I1035" i="1"/>
  <c r="L1035" i="1"/>
  <c r="M1035" i="1"/>
  <c r="N1035" i="1"/>
  <c r="I1036" i="1"/>
  <c r="L1036" i="1"/>
  <c r="M1036" i="1"/>
  <c r="N1036" i="1"/>
  <c r="I1037" i="1"/>
  <c r="L1037" i="1"/>
  <c r="M1037" i="1"/>
  <c r="N1037" i="1"/>
  <c r="I1038" i="1"/>
  <c r="L1038" i="1"/>
  <c r="N1038" i="1"/>
  <c r="M1038" i="1" s="1"/>
  <c r="I1039" i="1"/>
  <c r="L1039" i="1"/>
  <c r="M1039" i="1"/>
  <c r="N1039" i="1"/>
  <c r="I1040" i="1"/>
  <c r="L1040" i="1"/>
  <c r="N1040" i="1"/>
  <c r="M1040" i="1" s="1"/>
  <c r="I1041" i="1"/>
  <c r="L1041" i="1"/>
  <c r="M1041" i="1"/>
  <c r="N1041" i="1"/>
  <c r="I1042" i="1"/>
  <c r="L1042" i="1"/>
  <c r="N1042" i="1"/>
  <c r="M1042" i="1" s="1"/>
  <c r="I1043" i="1"/>
  <c r="L1043" i="1"/>
  <c r="M1043" i="1"/>
  <c r="N1043" i="1"/>
  <c r="I1044" i="1"/>
  <c r="L1044" i="1"/>
  <c r="M1044" i="1"/>
  <c r="N1044" i="1"/>
  <c r="I1045" i="1"/>
  <c r="L1045" i="1"/>
  <c r="M1045" i="1"/>
  <c r="N1045" i="1"/>
  <c r="I1046" i="1"/>
  <c r="L1046" i="1"/>
  <c r="N1046" i="1"/>
  <c r="M1046" i="1" s="1"/>
  <c r="I1047" i="1"/>
  <c r="L1047" i="1"/>
  <c r="M1047" i="1"/>
  <c r="N1047" i="1"/>
  <c r="I1048" i="1"/>
  <c r="L1048" i="1"/>
  <c r="N1048" i="1"/>
  <c r="M1048" i="1" s="1"/>
  <c r="I1049" i="1"/>
  <c r="L1049" i="1"/>
  <c r="M1049" i="1"/>
  <c r="N1049" i="1"/>
  <c r="I1050" i="1"/>
  <c r="L1050" i="1"/>
  <c r="N1050" i="1"/>
  <c r="M1050" i="1" s="1"/>
  <c r="I1051" i="1"/>
  <c r="L1051" i="1"/>
  <c r="M1051" i="1"/>
  <c r="N1051" i="1"/>
  <c r="I1052" i="1"/>
  <c r="L1052" i="1"/>
  <c r="M1052" i="1"/>
  <c r="N1052" i="1"/>
  <c r="I1053" i="1"/>
  <c r="L1053" i="1"/>
  <c r="M1053" i="1"/>
  <c r="N1053" i="1"/>
  <c r="I1054" i="1"/>
  <c r="L1054" i="1"/>
  <c r="N1054" i="1"/>
  <c r="M1054" i="1" s="1"/>
  <c r="I1055" i="1"/>
  <c r="L1055" i="1"/>
  <c r="M1055" i="1"/>
  <c r="N1055" i="1"/>
  <c r="I1056" i="1"/>
  <c r="L1056" i="1"/>
  <c r="N1056" i="1"/>
  <c r="M1056" i="1" s="1"/>
  <c r="I1057" i="1"/>
  <c r="L1057" i="1"/>
  <c r="M1057" i="1"/>
  <c r="N1057" i="1"/>
  <c r="I1058" i="1"/>
  <c r="L1058" i="1"/>
  <c r="N1058" i="1"/>
  <c r="M1058" i="1" s="1"/>
  <c r="I1059" i="1"/>
  <c r="L1059" i="1"/>
  <c r="M1059" i="1"/>
  <c r="N1059" i="1"/>
  <c r="I1060" i="1"/>
  <c r="L1060" i="1"/>
  <c r="M1060" i="1"/>
  <c r="N1060" i="1"/>
  <c r="I1061" i="1"/>
  <c r="L1061" i="1"/>
  <c r="M1061" i="1"/>
  <c r="N1061" i="1"/>
  <c r="I1062" i="1"/>
  <c r="L1062" i="1"/>
  <c r="N1062" i="1"/>
  <c r="M1062" i="1" s="1"/>
  <c r="I1063" i="1"/>
  <c r="L1063" i="1"/>
  <c r="M1063" i="1"/>
  <c r="N1063" i="1"/>
  <c r="I1064" i="1"/>
  <c r="L1064" i="1"/>
  <c r="N1064" i="1"/>
  <c r="M1064" i="1" s="1"/>
  <c r="I1065" i="1"/>
  <c r="L1065" i="1"/>
  <c r="M1065" i="1"/>
  <c r="N1065" i="1"/>
  <c r="I1066" i="1"/>
  <c r="L1066" i="1"/>
  <c r="N1066" i="1"/>
  <c r="M1066" i="1" s="1"/>
  <c r="I1067" i="1"/>
  <c r="L1067" i="1"/>
  <c r="M1067" i="1"/>
  <c r="N1067" i="1"/>
  <c r="I1068" i="1"/>
  <c r="L1068" i="1"/>
  <c r="M1068" i="1"/>
  <c r="N1068" i="1"/>
  <c r="I1069" i="1"/>
  <c r="L1069" i="1"/>
  <c r="M1069" i="1"/>
  <c r="N1069" i="1"/>
  <c r="I1070" i="1"/>
  <c r="L1070" i="1"/>
  <c r="N1070" i="1"/>
  <c r="M1070" i="1" s="1"/>
  <c r="I1071" i="1"/>
  <c r="L1071" i="1"/>
  <c r="M1071" i="1"/>
  <c r="N1071" i="1"/>
  <c r="I1072" i="1"/>
  <c r="L1072" i="1"/>
  <c r="N1072" i="1"/>
  <c r="M1072" i="1" s="1"/>
  <c r="I1073" i="1"/>
  <c r="L1073" i="1"/>
  <c r="M1073" i="1"/>
  <c r="N1073" i="1"/>
  <c r="I1074" i="1"/>
  <c r="L1074" i="1"/>
  <c r="N1074" i="1"/>
  <c r="M1074" i="1" s="1"/>
  <c r="I1075" i="1"/>
  <c r="L1075" i="1"/>
  <c r="M1075" i="1"/>
  <c r="N1075" i="1"/>
  <c r="I1076" i="1"/>
  <c r="L1076" i="1"/>
  <c r="M1076" i="1"/>
  <c r="N1076" i="1"/>
  <c r="I1077" i="1"/>
  <c r="L1077" i="1"/>
  <c r="M1077" i="1"/>
  <c r="N1077" i="1"/>
  <c r="I1078" i="1"/>
  <c r="L1078" i="1"/>
  <c r="N1078" i="1"/>
  <c r="M1078" i="1" s="1"/>
  <c r="I1079" i="1"/>
  <c r="L1079" i="1"/>
  <c r="M1079" i="1"/>
  <c r="N1079" i="1"/>
  <c r="I1080" i="1"/>
  <c r="L1080" i="1"/>
  <c r="N1080" i="1"/>
  <c r="M1080" i="1" s="1"/>
  <c r="I1081" i="1"/>
  <c r="L1081" i="1"/>
  <c r="M1081" i="1"/>
  <c r="N1081" i="1"/>
  <c r="I1082" i="1"/>
  <c r="L1082" i="1"/>
  <c r="N1082" i="1"/>
  <c r="M1082" i="1" s="1"/>
  <c r="I1083" i="1"/>
  <c r="L1083" i="1"/>
  <c r="M1083" i="1"/>
  <c r="N1083" i="1"/>
  <c r="I1084" i="1"/>
  <c r="L1084" i="1"/>
  <c r="M1084" i="1"/>
  <c r="N1084" i="1"/>
  <c r="I1085" i="1"/>
  <c r="L1085" i="1"/>
  <c r="M1085" i="1"/>
  <c r="N1085" i="1"/>
  <c r="I1086" i="1"/>
  <c r="L1086" i="1"/>
  <c r="N1086" i="1"/>
  <c r="M1086" i="1" s="1"/>
  <c r="I1087" i="1"/>
  <c r="L1087" i="1"/>
  <c r="M1087" i="1"/>
  <c r="N1087" i="1"/>
  <c r="I1088" i="1"/>
  <c r="L1088" i="1"/>
  <c r="N1088" i="1"/>
  <c r="M1088" i="1" s="1"/>
  <c r="I1089" i="1"/>
  <c r="L1089" i="1"/>
  <c r="M1089" i="1"/>
  <c r="N1089" i="1"/>
  <c r="I1090" i="1"/>
  <c r="L1090" i="1"/>
  <c r="N1090" i="1"/>
  <c r="M1090" i="1" s="1"/>
  <c r="I1091" i="1"/>
  <c r="L1091" i="1"/>
  <c r="M1091" i="1"/>
  <c r="N1091" i="1"/>
  <c r="I1092" i="1"/>
  <c r="L1092" i="1"/>
  <c r="M1092" i="1"/>
  <c r="N1092" i="1"/>
  <c r="I1093" i="1"/>
  <c r="L1093" i="1"/>
  <c r="M1093" i="1"/>
  <c r="N1093" i="1"/>
  <c r="I1094" i="1"/>
  <c r="L1094" i="1"/>
  <c r="N1094" i="1"/>
  <c r="M1094" i="1" s="1"/>
  <c r="I1095" i="1"/>
  <c r="L1095" i="1"/>
  <c r="M1095" i="1"/>
  <c r="N1095" i="1"/>
  <c r="I1096" i="1"/>
  <c r="L1096" i="1"/>
  <c r="N1096" i="1"/>
  <c r="M1096" i="1" s="1"/>
  <c r="I1097" i="1"/>
  <c r="L1097" i="1"/>
  <c r="M1097" i="1"/>
  <c r="N1097" i="1"/>
  <c r="I1098" i="1"/>
  <c r="L1098" i="1"/>
  <c r="N1098" i="1"/>
  <c r="M1098" i="1" s="1"/>
  <c r="I1099" i="1"/>
  <c r="L1099" i="1"/>
  <c r="M1099" i="1"/>
  <c r="N1099" i="1"/>
  <c r="I1100" i="1"/>
  <c r="L1100" i="1"/>
  <c r="M1100" i="1"/>
  <c r="N1100" i="1"/>
  <c r="I1101" i="1"/>
  <c r="L1101" i="1"/>
  <c r="M1101" i="1"/>
  <c r="N1101" i="1"/>
  <c r="I1102" i="1"/>
  <c r="L1102" i="1"/>
  <c r="N1102" i="1"/>
  <c r="M1102" i="1" s="1"/>
  <c r="I1103" i="1"/>
  <c r="L1103" i="1"/>
  <c r="M1103" i="1"/>
  <c r="N1103" i="1"/>
  <c r="I1104" i="1"/>
  <c r="L1104" i="1"/>
  <c r="N1104" i="1"/>
  <c r="M1104" i="1" s="1"/>
  <c r="I1105" i="1"/>
  <c r="L1105" i="1"/>
  <c r="M1105" i="1"/>
  <c r="N1105" i="1"/>
  <c r="I1106" i="1"/>
  <c r="L1106" i="1"/>
  <c r="N1106" i="1"/>
  <c r="M1106" i="1" s="1"/>
  <c r="I1107" i="1"/>
  <c r="L1107" i="1"/>
  <c r="M1107" i="1"/>
  <c r="N1107" i="1"/>
  <c r="I1108" i="1"/>
  <c r="L1108" i="1"/>
  <c r="M1108" i="1"/>
  <c r="N1108" i="1"/>
  <c r="I1109" i="1"/>
  <c r="L1109" i="1"/>
  <c r="M1109" i="1"/>
  <c r="N1109" i="1"/>
  <c r="I1110" i="1"/>
  <c r="L1110" i="1"/>
  <c r="N1110" i="1"/>
  <c r="M1110" i="1" s="1"/>
  <c r="I1111" i="1"/>
  <c r="L1111" i="1"/>
  <c r="M1111" i="1"/>
  <c r="N1111" i="1"/>
  <c r="I1112" i="1"/>
  <c r="L1112" i="1"/>
  <c r="N1112" i="1"/>
  <c r="M1112" i="1" s="1"/>
  <c r="I1113" i="1"/>
  <c r="L1113" i="1"/>
  <c r="M1113" i="1"/>
  <c r="N1113" i="1"/>
  <c r="I1114" i="1"/>
  <c r="L1114" i="1"/>
  <c r="N1114" i="1"/>
  <c r="M1114" i="1" s="1"/>
  <c r="I1115" i="1"/>
  <c r="L1115" i="1"/>
  <c r="M1115" i="1"/>
  <c r="N1115" i="1"/>
  <c r="I1116" i="1"/>
  <c r="L1116" i="1"/>
  <c r="M1116" i="1"/>
  <c r="N1116" i="1"/>
  <c r="I1117" i="1"/>
  <c r="L1117" i="1"/>
  <c r="M1117" i="1"/>
  <c r="N1117" i="1"/>
  <c r="I1118" i="1"/>
  <c r="L1118" i="1"/>
  <c r="N1118" i="1"/>
  <c r="M1118" i="1" s="1"/>
  <c r="I1119" i="1"/>
  <c r="L1119" i="1"/>
  <c r="M1119" i="1"/>
  <c r="N1119" i="1"/>
  <c r="I1120" i="1"/>
  <c r="L1120" i="1"/>
  <c r="N1120" i="1"/>
  <c r="M1120" i="1" s="1"/>
  <c r="I1121" i="1"/>
  <c r="L1121" i="1"/>
  <c r="M1121" i="1"/>
  <c r="N1121" i="1"/>
  <c r="I1122" i="1"/>
  <c r="L1122" i="1"/>
  <c r="N1122" i="1"/>
  <c r="M1122" i="1" s="1"/>
  <c r="I1123" i="1"/>
  <c r="L1123" i="1"/>
  <c r="M1123" i="1"/>
  <c r="N1123" i="1"/>
  <c r="I1124" i="1"/>
  <c r="L1124" i="1"/>
  <c r="M1124" i="1"/>
  <c r="N1124" i="1"/>
  <c r="I1125" i="1"/>
  <c r="L1125" i="1"/>
  <c r="M1125" i="1"/>
  <c r="N1125" i="1"/>
  <c r="I1126" i="1"/>
  <c r="L1126" i="1"/>
  <c r="N1126" i="1"/>
  <c r="M1126" i="1" s="1"/>
  <c r="I1127" i="1"/>
  <c r="L1127" i="1"/>
  <c r="M1127" i="1"/>
  <c r="N1127" i="1"/>
  <c r="I1128" i="1"/>
  <c r="L1128" i="1"/>
  <c r="N1128" i="1"/>
  <c r="M1128" i="1" s="1"/>
  <c r="I1129" i="1"/>
  <c r="L1129" i="1"/>
  <c r="M1129" i="1"/>
  <c r="N1129" i="1"/>
  <c r="I1130" i="1"/>
  <c r="L1130" i="1"/>
  <c r="N1130" i="1"/>
  <c r="M1130" i="1" s="1"/>
  <c r="I1131" i="1"/>
  <c r="L1131" i="1"/>
  <c r="M1131" i="1"/>
  <c r="N1131" i="1"/>
  <c r="I1132" i="1"/>
  <c r="L1132" i="1"/>
  <c r="M1132" i="1"/>
  <c r="N1132" i="1"/>
  <c r="I1133" i="1"/>
  <c r="L1133" i="1"/>
  <c r="M1133" i="1"/>
  <c r="N1133" i="1"/>
  <c r="I1134" i="1"/>
  <c r="L1134" i="1"/>
  <c r="N1134" i="1"/>
  <c r="M1134" i="1" s="1"/>
  <c r="I1135" i="1"/>
  <c r="L1135" i="1"/>
  <c r="M1135" i="1"/>
  <c r="N1135" i="1"/>
  <c r="I1136" i="1"/>
  <c r="L1136" i="1"/>
  <c r="N1136" i="1"/>
  <c r="M1136" i="1" s="1"/>
  <c r="I1137" i="1"/>
  <c r="L1137" i="1"/>
  <c r="M1137" i="1"/>
  <c r="N1137" i="1"/>
  <c r="I1138" i="1"/>
  <c r="L1138" i="1"/>
  <c r="N1138" i="1"/>
  <c r="M1138" i="1" s="1"/>
  <c r="I1139" i="1"/>
  <c r="L1139" i="1"/>
  <c r="M1139" i="1"/>
  <c r="N1139" i="1"/>
  <c r="I1140" i="1"/>
  <c r="L1140" i="1"/>
  <c r="M1140" i="1"/>
  <c r="N1140" i="1"/>
  <c r="I1141" i="1"/>
  <c r="L1141" i="1"/>
  <c r="M1141" i="1"/>
  <c r="N1141" i="1"/>
  <c r="I1142" i="1"/>
  <c r="L1142" i="1"/>
  <c r="N1142" i="1"/>
  <c r="M1142" i="1" s="1"/>
  <c r="I1143" i="1"/>
  <c r="L1143" i="1"/>
  <c r="M1143" i="1"/>
  <c r="N1143" i="1"/>
  <c r="I1144" i="1"/>
  <c r="L1144" i="1"/>
  <c r="N1144" i="1"/>
  <c r="M1144" i="1" s="1"/>
  <c r="I1145" i="1"/>
  <c r="L1145" i="1"/>
  <c r="M1145" i="1"/>
  <c r="N1145" i="1"/>
  <c r="I1146" i="1"/>
  <c r="L1146" i="1"/>
  <c r="N1146" i="1"/>
  <c r="M1146" i="1" s="1"/>
  <c r="I1147" i="1"/>
  <c r="L1147" i="1"/>
  <c r="N1147" i="1"/>
  <c r="M1147" i="1" s="1"/>
  <c r="I1148" i="1"/>
  <c r="L1148" i="1"/>
  <c r="M1148" i="1"/>
  <c r="N1148" i="1"/>
  <c r="I1149" i="1"/>
  <c r="L1149" i="1"/>
  <c r="M1149" i="1"/>
  <c r="N1149" i="1"/>
  <c r="I1150" i="1"/>
  <c r="L1150" i="1"/>
  <c r="N1150" i="1"/>
  <c r="M1150" i="1" s="1"/>
  <c r="I1151" i="1"/>
  <c r="L1151" i="1"/>
  <c r="M1151" i="1"/>
  <c r="N1151" i="1"/>
  <c r="I1152" i="1"/>
  <c r="L1152" i="1"/>
  <c r="N1152" i="1"/>
  <c r="M1152" i="1" s="1"/>
  <c r="I1153" i="1"/>
  <c r="L1153" i="1"/>
  <c r="M1153" i="1"/>
  <c r="N1153" i="1"/>
  <c r="I1154" i="1"/>
  <c r="L1154" i="1"/>
  <c r="N1154" i="1"/>
  <c r="M1154" i="1" s="1"/>
  <c r="I1155" i="1"/>
  <c r="L1155" i="1"/>
  <c r="N1155" i="1"/>
  <c r="M1155" i="1" s="1"/>
  <c r="I1156" i="1"/>
  <c r="L1156" i="1"/>
  <c r="M1156" i="1"/>
  <c r="N1156" i="1"/>
  <c r="I1157" i="1"/>
  <c r="L1157" i="1"/>
  <c r="M1157" i="1"/>
  <c r="N1157" i="1"/>
  <c r="I1158" i="1"/>
  <c r="L1158" i="1"/>
  <c r="N1158" i="1"/>
  <c r="M1158" i="1" s="1"/>
  <c r="I1159" i="1"/>
  <c r="L1159" i="1"/>
  <c r="M1159" i="1"/>
  <c r="N1159" i="1"/>
  <c r="I1160" i="1"/>
  <c r="L1160" i="1"/>
  <c r="N1160" i="1"/>
  <c r="M1160" i="1" s="1"/>
  <c r="I1161" i="1"/>
  <c r="L1161" i="1"/>
  <c r="M1161" i="1"/>
  <c r="N1161" i="1"/>
  <c r="I1162" i="1"/>
  <c r="L1162" i="1"/>
  <c r="N1162" i="1"/>
  <c r="M1162" i="1" s="1"/>
  <c r="I1163" i="1"/>
  <c r="L1163" i="1"/>
  <c r="N1163" i="1"/>
  <c r="M1163" i="1" s="1"/>
  <c r="I1164" i="1"/>
  <c r="L1164" i="1"/>
  <c r="M1164" i="1"/>
  <c r="N1164" i="1"/>
  <c r="I1165" i="1"/>
  <c r="L1165" i="1"/>
  <c r="M1165" i="1"/>
  <c r="N1165" i="1"/>
  <c r="I1166" i="1"/>
  <c r="L1166" i="1"/>
  <c r="N1166" i="1"/>
  <c r="M1166" i="1" s="1"/>
  <c r="I1167" i="1"/>
  <c r="L1167" i="1"/>
  <c r="M1167" i="1"/>
  <c r="N1167" i="1"/>
  <c r="I1168" i="1"/>
  <c r="L1168" i="1"/>
  <c r="N1168" i="1"/>
  <c r="M1168" i="1" s="1"/>
  <c r="I1169" i="1"/>
  <c r="L1169" i="1"/>
  <c r="M1169" i="1"/>
  <c r="N1169" i="1"/>
  <c r="I1170" i="1"/>
  <c r="L1170" i="1"/>
  <c r="N1170" i="1"/>
  <c r="M1170" i="1" s="1"/>
  <c r="I1171" i="1"/>
  <c r="L1171" i="1"/>
  <c r="M1171" i="1"/>
  <c r="N1171" i="1"/>
  <c r="I1172" i="1"/>
  <c r="L1172" i="1"/>
  <c r="M1172" i="1"/>
  <c r="N1172" i="1"/>
  <c r="I1173" i="1"/>
  <c r="L1173" i="1"/>
  <c r="M1173" i="1"/>
  <c r="N1173" i="1"/>
  <c r="I1174" i="1"/>
  <c r="L1174" i="1"/>
  <c r="N1174" i="1"/>
  <c r="M1174" i="1" s="1"/>
  <c r="I1175" i="1"/>
  <c r="L1175" i="1"/>
  <c r="M1175" i="1"/>
  <c r="N1175" i="1"/>
  <c r="I1176" i="1"/>
  <c r="L1176" i="1"/>
  <c r="N1176" i="1"/>
  <c r="M1176" i="1" s="1"/>
  <c r="I1177" i="1"/>
  <c r="L1177" i="1"/>
  <c r="M1177" i="1"/>
  <c r="N1177" i="1"/>
  <c r="I1178" i="1"/>
  <c r="L1178" i="1"/>
  <c r="N1178" i="1"/>
  <c r="M1178" i="1" s="1"/>
  <c r="I1179" i="1"/>
  <c r="L1179" i="1"/>
  <c r="N1179" i="1"/>
  <c r="M1179" i="1" s="1"/>
  <c r="I1180" i="1"/>
  <c r="L1180" i="1"/>
  <c r="M1180" i="1"/>
  <c r="N1180" i="1"/>
  <c r="I1181" i="1"/>
  <c r="L1181" i="1"/>
  <c r="M1181" i="1"/>
  <c r="N1181" i="1"/>
  <c r="I1182" i="1"/>
  <c r="L1182" i="1"/>
  <c r="N1182" i="1"/>
  <c r="M1182" i="1" s="1"/>
  <c r="I1183" i="1"/>
  <c r="L1183" i="1"/>
  <c r="M1183" i="1"/>
  <c r="N1183" i="1"/>
  <c r="I1184" i="1"/>
  <c r="L1184" i="1"/>
  <c r="N1184" i="1"/>
  <c r="M1184" i="1" s="1"/>
  <c r="I1185" i="1"/>
  <c r="L1185" i="1"/>
  <c r="M1185" i="1"/>
  <c r="N1185" i="1"/>
  <c r="I1186" i="1"/>
  <c r="L1186" i="1"/>
  <c r="N1186" i="1"/>
  <c r="M1186" i="1" s="1"/>
  <c r="I1187" i="1"/>
  <c r="L1187" i="1"/>
  <c r="M1187" i="1"/>
  <c r="N1187" i="1"/>
  <c r="I1188" i="1"/>
  <c r="L1188" i="1"/>
  <c r="M1188" i="1"/>
  <c r="N1188" i="1"/>
  <c r="I1189" i="1"/>
  <c r="L1189" i="1"/>
  <c r="M1189" i="1"/>
  <c r="N1189" i="1"/>
  <c r="I1190" i="1"/>
  <c r="L1190" i="1"/>
  <c r="N1190" i="1"/>
  <c r="M1190" i="1" s="1"/>
  <c r="I1191" i="1"/>
  <c r="L1191" i="1"/>
  <c r="N1191" i="1"/>
  <c r="M1191" i="1" s="1"/>
  <c r="I1192" i="1"/>
  <c r="L1192" i="1"/>
  <c r="N1192" i="1"/>
  <c r="M1192" i="1" s="1"/>
  <c r="I1193" i="1"/>
  <c r="L1193" i="1"/>
  <c r="M1193" i="1"/>
  <c r="N1193" i="1"/>
  <c r="I1194" i="1"/>
  <c r="L1194" i="1"/>
  <c r="N1194" i="1"/>
  <c r="M1194" i="1" s="1"/>
  <c r="I1195" i="1"/>
  <c r="L1195" i="1"/>
  <c r="M1195" i="1"/>
  <c r="N1195" i="1"/>
  <c r="I1196" i="1"/>
  <c r="L1196" i="1"/>
  <c r="M1196" i="1"/>
  <c r="N1196" i="1"/>
  <c r="I1197" i="1"/>
  <c r="L1197" i="1"/>
  <c r="M1197" i="1"/>
  <c r="N1197" i="1"/>
  <c r="I1198" i="1"/>
  <c r="L1198" i="1"/>
  <c r="N1198" i="1"/>
  <c r="M1198" i="1" s="1"/>
  <c r="I1199" i="1"/>
  <c r="L1199" i="1"/>
  <c r="N1199" i="1"/>
  <c r="M1199" i="1" s="1"/>
  <c r="I1200" i="1"/>
  <c r="L1200" i="1"/>
  <c r="N1200" i="1"/>
  <c r="M1200" i="1" s="1"/>
  <c r="I1201" i="1"/>
  <c r="L1201" i="1"/>
  <c r="M1201" i="1"/>
  <c r="N1201" i="1"/>
  <c r="I1202" i="1"/>
  <c r="L1202" i="1"/>
  <c r="N1202" i="1"/>
  <c r="M1202" i="1" s="1"/>
  <c r="I1203" i="1"/>
  <c r="L1203" i="1"/>
  <c r="M1203" i="1"/>
  <c r="N1203" i="1"/>
  <c r="I1204" i="1"/>
  <c r="L1204" i="1"/>
  <c r="M1204" i="1"/>
  <c r="N1204" i="1"/>
  <c r="I1205" i="1"/>
  <c r="L1205" i="1"/>
  <c r="M1205" i="1"/>
  <c r="N1205" i="1"/>
  <c r="I1206" i="1"/>
  <c r="L1206" i="1"/>
  <c r="N1206" i="1"/>
  <c r="M1206" i="1" s="1"/>
  <c r="I1207" i="1"/>
  <c r="L1207" i="1"/>
  <c r="N1207" i="1"/>
  <c r="M1207" i="1" s="1"/>
  <c r="I1208" i="1"/>
  <c r="L1208" i="1"/>
  <c r="N1208" i="1"/>
  <c r="M1208" i="1" s="1"/>
  <c r="I1209" i="1"/>
  <c r="L1209" i="1"/>
  <c r="M1209" i="1"/>
  <c r="N1209" i="1"/>
  <c r="I1210" i="1"/>
  <c r="L1210" i="1"/>
  <c r="N1210" i="1"/>
  <c r="M1210" i="1" s="1"/>
  <c r="I1211" i="1"/>
  <c r="L1211" i="1"/>
  <c r="N1211" i="1"/>
  <c r="M1211" i="1" s="1"/>
  <c r="I1212" i="1"/>
  <c r="L1212" i="1"/>
  <c r="M1212" i="1"/>
  <c r="N1212" i="1"/>
  <c r="I1213" i="1"/>
  <c r="L1213" i="1"/>
  <c r="N1213" i="1"/>
  <c r="M1213" i="1" s="1"/>
  <c r="I1214" i="1"/>
  <c r="L1214" i="1"/>
  <c r="N1214" i="1"/>
  <c r="M1214" i="1" s="1"/>
  <c r="I1215" i="1"/>
  <c r="L1215" i="1"/>
  <c r="N1215" i="1"/>
  <c r="M1215" i="1" s="1"/>
  <c r="I1216" i="1"/>
  <c r="L1216" i="1"/>
  <c r="N1216" i="1"/>
  <c r="M1216" i="1" s="1"/>
  <c r="I1217" i="1"/>
  <c r="L1217" i="1"/>
  <c r="M1217" i="1"/>
  <c r="N1217" i="1"/>
  <c r="I1218" i="1"/>
  <c r="L1218" i="1"/>
  <c r="N1218" i="1"/>
  <c r="M1218" i="1" s="1"/>
  <c r="I1219" i="1"/>
  <c r="L1219" i="1"/>
  <c r="N1219" i="1"/>
  <c r="M1219" i="1" s="1"/>
  <c r="I1220" i="1"/>
  <c r="L1220" i="1"/>
  <c r="M1220" i="1"/>
  <c r="N1220" i="1"/>
  <c r="I1221" i="1"/>
  <c r="L1221" i="1"/>
  <c r="N1221" i="1"/>
  <c r="M1221" i="1" s="1"/>
  <c r="I1222" i="1"/>
  <c r="L1222" i="1"/>
  <c r="N1222" i="1"/>
  <c r="M1222" i="1" s="1"/>
  <c r="I1223" i="1"/>
  <c r="L1223" i="1"/>
  <c r="N1223" i="1"/>
  <c r="M1223" i="1" s="1"/>
  <c r="I1224" i="1"/>
  <c r="L1224" i="1"/>
  <c r="N1224" i="1"/>
  <c r="M1224" i="1" s="1"/>
  <c r="I1225" i="1"/>
  <c r="L1225" i="1"/>
  <c r="M1225" i="1"/>
  <c r="N1225" i="1"/>
  <c r="I1226" i="1"/>
  <c r="L1226" i="1"/>
  <c r="N1226" i="1"/>
  <c r="M1226" i="1" s="1"/>
  <c r="I1227" i="1"/>
  <c r="L1227" i="1"/>
  <c r="N1227" i="1"/>
  <c r="M1227" i="1" s="1"/>
  <c r="I1228" i="1"/>
  <c r="L1228" i="1"/>
  <c r="M1228" i="1"/>
  <c r="N1228" i="1"/>
  <c r="I1229" i="1"/>
  <c r="L1229" i="1"/>
  <c r="M1229" i="1"/>
  <c r="N1229" i="1"/>
  <c r="I1230" i="1"/>
  <c r="L1230" i="1"/>
  <c r="N1230" i="1"/>
  <c r="M1230" i="1" s="1"/>
  <c r="I1231" i="1"/>
  <c r="L1231" i="1"/>
  <c r="M1231" i="1"/>
  <c r="N1231" i="1"/>
  <c r="I1232" i="1"/>
  <c r="L1232" i="1"/>
  <c r="N1232" i="1"/>
  <c r="M1232" i="1" s="1"/>
  <c r="I1233" i="1"/>
  <c r="L1233" i="1"/>
  <c r="M1233" i="1"/>
  <c r="N1233" i="1"/>
  <c r="I1234" i="1"/>
  <c r="L1234" i="1"/>
  <c r="N1234" i="1"/>
  <c r="M1234" i="1" s="1"/>
  <c r="I1235" i="1"/>
  <c r="L1235" i="1"/>
  <c r="N1235" i="1"/>
  <c r="M1235" i="1" s="1"/>
  <c r="I1236" i="1"/>
  <c r="L1236" i="1"/>
  <c r="M1236" i="1"/>
  <c r="N1236" i="1"/>
  <c r="I1237" i="1"/>
  <c r="L1237" i="1"/>
  <c r="M1237" i="1"/>
  <c r="N1237" i="1"/>
  <c r="I1238" i="1"/>
  <c r="L1238" i="1"/>
  <c r="N1238" i="1"/>
  <c r="M1238" i="1" s="1"/>
  <c r="I1239" i="1"/>
  <c r="L1239" i="1"/>
  <c r="N1239" i="1"/>
  <c r="M1239" i="1" s="1"/>
  <c r="I1240" i="1"/>
  <c r="L1240" i="1"/>
  <c r="N1240" i="1"/>
  <c r="M1240" i="1" s="1"/>
  <c r="I1241" i="1"/>
  <c r="L1241" i="1"/>
  <c r="M1241" i="1"/>
  <c r="N1241" i="1"/>
  <c r="I1242" i="1"/>
  <c r="L1242" i="1"/>
  <c r="N1242" i="1"/>
  <c r="M1242" i="1" s="1"/>
  <c r="I1243" i="1"/>
  <c r="L1243" i="1"/>
  <c r="N1243" i="1"/>
  <c r="M1243" i="1" s="1"/>
  <c r="I1244" i="1"/>
  <c r="L1244" i="1"/>
  <c r="M1244" i="1"/>
  <c r="N1244" i="1"/>
  <c r="I1245" i="1"/>
  <c r="L1245" i="1"/>
  <c r="N1245" i="1"/>
  <c r="M1245" i="1" s="1"/>
  <c r="I1246" i="1"/>
  <c r="L1246" i="1"/>
  <c r="N1246" i="1"/>
  <c r="M1246" i="1" s="1"/>
  <c r="I1247" i="1"/>
  <c r="L1247" i="1"/>
  <c r="M1247" i="1"/>
  <c r="N1247" i="1"/>
  <c r="I1248" i="1"/>
  <c r="L1248" i="1"/>
  <c r="N1248" i="1"/>
  <c r="M1248" i="1" s="1"/>
  <c r="I1249" i="1"/>
  <c r="L1249" i="1"/>
  <c r="M1249" i="1"/>
  <c r="N1249" i="1"/>
  <c r="I1250" i="1"/>
  <c r="L1250" i="1"/>
  <c r="N1250" i="1"/>
  <c r="M1250" i="1" s="1"/>
  <c r="I1251" i="1"/>
  <c r="L1251" i="1"/>
  <c r="M1251" i="1"/>
  <c r="N1251" i="1"/>
  <c r="I1252" i="1"/>
  <c r="L1252" i="1"/>
  <c r="M1252" i="1"/>
  <c r="N1252" i="1"/>
  <c r="I1253" i="1"/>
  <c r="L1253" i="1"/>
  <c r="N1253" i="1"/>
  <c r="M1253" i="1" s="1"/>
  <c r="I1254" i="1"/>
  <c r="L1254" i="1"/>
  <c r="N1254" i="1"/>
  <c r="M1254" i="1" s="1"/>
  <c r="I1255" i="1"/>
  <c r="L1255" i="1"/>
  <c r="N1255" i="1"/>
  <c r="M1255" i="1" s="1"/>
  <c r="I1256" i="1"/>
  <c r="L1256" i="1"/>
  <c r="N1256" i="1"/>
  <c r="M1256" i="1" s="1"/>
  <c r="I1257" i="1"/>
  <c r="L1257" i="1"/>
  <c r="M1257" i="1"/>
  <c r="N1257" i="1"/>
  <c r="I1258" i="1"/>
  <c r="L1258" i="1"/>
  <c r="N1258" i="1"/>
  <c r="M1258" i="1" s="1"/>
  <c r="I1259" i="1"/>
  <c r="L1259" i="1"/>
  <c r="N1259" i="1"/>
  <c r="M1259" i="1" s="1"/>
  <c r="I1260" i="1"/>
  <c r="L1260" i="1"/>
  <c r="M1260" i="1"/>
  <c r="N1260" i="1"/>
  <c r="I1261" i="1"/>
  <c r="L1261" i="1"/>
  <c r="N1261" i="1"/>
  <c r="M1261" i="1" s="1"/>
  <c r="I1262" i="1"/>
  <c r="L1262" i="1"/>
  <c r="N1262" i="1"/>
  <c r="M1262" i="1" s="1"/>
  <c r="I1263" i="1"/>
  <c r="L1263" i="1"/>
  <c r="N1263" i="1"/>
  <c r="M1263" i="1" s="1"/>
  <c r="I1264" i="1"/>
  <c r="L1264" i="1"/>
  <c r="N1264" i="1"/>
  <c r="M1264" i="1" s="1"/>
  <c r="I1265" i="1"/>
  <c r="L1265" i="1"/>
  <c r="M1265" i="1"/>
  <c r="N1265" i="1"/>
  <c r="I1266" i="1"/>
  <c r="L1266" i="1"/>
  <c r="N1266" i="1"/>
  <c r="M1266" i="1" s="1"/>
  <c r="I1267" i="1"/>
  <c r="L1267" i="1"/>
  <c r="M1267" i="1"/>
  <c r="N1267" i="1"/>
  <c r="I1268" i="1"/>
  <c r="L1268" i="1"/>
  <c r="M1268" i="1"/>
  <c r="N1268" i="1"/>
  <c r="I1269" i="1"/>
  <c r="L1269" i="1"/>
  <c r="N1269" i="1"/>
  <c r="M1269" i="1" s="1"/>
  <c r="I1270" i="1"/>
  <c r="L1270" i="1"/>
  <c r="N1270" i="1"/>
  <c r="M1270" i="1" s="1"/>
  <c r="I1271" i="1"/>
  <c r="L1271" i="1"/>
  <c r="N1271" i="1"/>
  <c r="M1271" i="1" s="1"/>
  <c r="I1272" i="1"/>
  <c r="L1272" i="1"/>
  <c r="N1272" i="1"/>
  <c r="M1272" i="1" s="1"/>
  <c r="I1273" i="1"/>
  <c r="L1273" i="1"/>
  <c r="M1273" i="1"/>
  <c r="N1273" i="1"/>
  <c r="I1274" i="1"/>
  <c r="L1274" i="1"/>
  <c r="N1274" i="1"/>
  <c r="M1274" i="1" s="1"/>
  <c r="I1275" i="1"/>
  <c r="L1275" i="1"/>
  <c r="N1275" i="1"/>
  <c r="M1275" i="1" s="1"/>
  <c r="I1276" i="1"/>
  <c r="L1276" i="1"/>
  <c r="M1276" i="1"/>
  <c r="N1276" i="1"/>
  <c r="I1277" i="1"/>
  <c r="L1277" i="1"/>
  <c r="N1277" i="1"/>
  <c r="M1277" i="1" s="1"/>
  <c r="I1278" i="1"/>
  <c r="L1278" i="1"/>
  <c r="N1278" i="1"/>
  <c r="M1278" i="1" s="1"/>
  <c r="I1279" i="1"/>
  <c r="L1279" i="1"/>
  <c r="N1279" i="1"/>
  <c r="M1279" i="1" s="1"/>
  <c r="I1280" i="1"/>
  <c r="L1280" i="1"/>
  <c r="N1280" i="1"/>
  <c r="M1280" i="1" s="1"/>
  <c r="I1281" i="1"/>
  <c r="L1281" i="1"/>
  <c r="M1281" i="1"/>
  <c r="N1281" i="1"/>
  <c r="I1282" i="1"/>
  <c r="L1282" i="1"/>
  <c r="N1282" i="1"/>
  <c r="M1282" i="1" s="1"/>
  <c r="I1283" i="1"/>
  <c r="L1283" i="1"/>
  <c r="M1283" i="1"/>
  <c r="N1283" i="1"/>
  <c r="I1284" i="1"/>
  <c r="L1284" i="1"/>
  <c r="M1284" i="1"/>
  <c r="N1284" i="1"/>
  <c r="I1285" i="1"/>
  <c r="L1285" i="1"/>
  <c r="N1285" i="1"/>
  <c r="M1285" i="1" s="1"/>
  <c r="I1286" i="1"/>
  <c r="L1286" i="1"/>
  <c r="N1286" i="1"/>
  <c r="M1286" i="1" s="1"/>
  <c r="I1287" i="1"/>
  <c r="L1287" i="1"/>
  <c r="N1287" i="1"/>
  <c r="M1287" i="1" s="1"/>
  <c r="I1288" i="1"/>
  <c r="L1288" i="1"/>
  <c r="N1288" i="1"/>
  <c r="M1288" i="1" s="1"/>
  <c r="I1289" i="1"/>
  <c r="L1289" i="1"/>
  <c r="M1289" i="1"/>
  <c r="N1289" i="1"/>
  <c r="I1290" i="1"/>
  <c r="L1290" i="1"/>
  <c r="N1290" i="1"/>
  <c r="M1290" i="1" s="1"/>
  <c r="I1291" i="1"/>
  <c r="L1291" i="1"/>
  <c r="N1291" i="1"/>
  <c r="M1291" i="1" s="1"/>
  <c r="I1292" i="1"/>
  <c r="L1292" i="1"/>
  <c r="M1292" i="1"/>
  <c r="N1292" i="1"/>
  <c r="I1293" i="1"/>
  <c r="L1293" i="1"/>
  <c r="N1293" i="1"/>
  <c r="M1293" i="1" s="1"/>
  <c r="I1294" i="1"/>
  <c r="L1294" i="1"/>
  <c r="M1294" i="1"/>
  <c r="N1294" i="1"/>
  <c r="I1295" i="1"/>
  <c r="L1295" i="1"/>
  <c r="N1295" i="1"/>
  <c r="M1295" i="1" s="1"/>
  <c r="I1296" i="1"/>
  <c r="L1296" i="1"/>
  <c r="N1296" i="1"/>
  <c r="M1296" i="1" s="1"/>
  <c r="I1297" i="1"/>
  <c r="L1297" i="1"/>
  <c r="M1297" i="1"/>
  <c r="N1297" i="1"/>
  <c r="I1298" i="1"/>
  <c r="L1298" i="1"/>
  <c r="N1298" i="1"/>
  <c r="M1298" i="1" s="1"/>
  <c r="I1299" i="1"/>
  <c r="L1299" i="1"/>
  <c r="N1299" i="1"/>
  <c r="M1299" i="1" s="1"/>
  <c r="I1300" i="1"/>
  <c r="L1300" i="1"/>
  <c r="M1300" i="1"/>
  <c r="N1300" i="1"/>
  <c r="I1301" i="1"/>
  <c r="L1301" i="1"/>
  <c r="N1301" i="1"/>
  <c r="M1301" i="1" s="1"/>
  <c r="I1302" i="1"/>
  <c r="L1302" i="1"/>
  <c r="N1302" i="1"/>
  <c r="M1302" i="1" s="1"/>
  <c r="I1303" i="1"/>
  <c r="L1303" i="1"/>
  <c r="N1303" i="1"/>
  <c r="M1303" i="1" s="1"/>
  <c r="I1304" i="1"/>
  <c r="L1304" i="1"/>
  <c r="N1304" i="1"/>
  <c r="M1304" i="1" s="1"/>
  <c r="I1305" i="1"/>
  <c r="L1305" i="1"/>
  <c r="M1305" i="1"/>
  <c r="N1305" i="1"/>
  <c r="I1306" i="1"/>
  <c r="L1306" i="1"/>
  <c r="N1306" i="1"/>
  <c r="M1306" i="1" s="1"/>
  <c r="I1307" i="1"/>
  <c r="L1307" i="1"/>
  <c r="N1307" i="1"/>
  <c r="M1307" i="1" s="1"/>
  <c r="I1308" i="1"/>
  <c r="L1308" i="1"/>
  <c r="M1308" i="1"/>
  <c r="N1308" i="1"/>
  <c r="I1309" i="1"/>
  <c r="L1309" i="1"/>
  <c r="N1309" i="1"/>
  <c r="M1309" i="1" s="1"/>
  <c r="I1310" i="1"/>
  <c r="L1310" i="1"/>
  <c r="N1310" i="1"/>
  <c r="M1310" i="1" s="1"/>
  <c r="I1311" i="1"/>
  <c r="L1311" i="1"/>
  <c r="N1311" i="1"/>
  <c r="M1311" i="1" s="1"/>
  <c r="I1312" i="1"/>
  <c r="L1312" i="1"/>
  <c r="N1312" i="1"/>
  <c r="M1312" i="1" s="1"/>
  <c r="I1313" i="1"/>
  <c r="L1313" i="1"/>
  <c r="M1313" i="1"/>
  <c r="N1313" i="1"/>
  <c r="I1314" i="1"/>
  <c r="L1314" i="1"/>
  <c r="M1314" i="1"/>
  <c r="N1314" i="1"/>
  <c r="I1315" i="1"/>
  <c r="L1315" i="1"/>
  <c r="M1315" i="1"/>
  <c r="N1315" i="1"/>
  <c r="I1316" i="1"/>
  <c r="L1316" i="1"/>
  <c r="M1316" i="1"/>
  <c r="N1316" i="1"/>
  <c r="I1317" i="1"/>
  <c r="L1317" i="1"/>
  <c r="M1317" i="1"/>
  <c r="N1317" i="1"/>
  <c r="I1318" i="1"/>
  <c r="L1318" i="1"/>
  <c r="M1318" i="1"/>
  <c r="N1318" i="1"/>
  <c r="I1319" i="1"/>
  <c r="L1319" i="1"/>
  <c r="N1319" i="1"/>
  <c r="M1319" i="1" s="1"/>
  <c r="I1320" i="1"/>
  <c r="L1320" i="1"/>
  <c r="N1320" i="1"/>
  <c r="M1320" i="1" s="1"/>
  <c r="I1321" i="1"/>
  <c r="L1321" i="1"/>
  <c r="M1321" i="1"/>
  <c r="N1321" i="1"/>
  <c r="I1322" i="1"/>
  <c r="L1322" i="1"/>
  <c r="N1322" i="1"/>
  <c r="M1322" i="1" s="1"/>
  <c r="I1323" i="1"/>
  <c r="L1323" i="1"/>
  <c r="N1323" i="1"/>
  <c r="M1323" i="1" s="1"/>
  <c r="I1324" i="1"/>
  <c r="L1324" i="1"/>
  <c r="M1324" i="1"/>
  <c r="N1324" i="1"/>
  <c r="I1325" i="1"/>
  <c r="L1325" i="1"/>
  <c r="N1325" i="1"/>
  <c r="M1325" i="1" s="1"/>
  <c r="I1326" i="1"/>
  <c r="L1326" i="1"/>
  <c r="N1326" i="1"/>
  <c r="M1326" i="1" s="1"/>
  <c r="I1327" i="1"/>
  <c r="L1327" i="1"/>
  <c r="M1327" i="1"/>
  <c r="N1327" i="1"/>
  <c r="I1328" i="1"/>
  <c r="L1328" i="1"/>
  <c r="N1328" i="1"/>
  <c r="M1328" i="1" s="1"/>
  <c r="I1329" i="1"/>
  <c r="L1329" i="1"/>
  <c r="M1329" i="1"/>
  <c r="N1329" i="1"/>
  <c r="I1330" i="1"/>
  <c r="L1330" i="1"/>
  <c r="N1330" i="1"/>
  <c r="M1330" i="1" s="1"/>
  <c r="I1331" i="1"/>
  <c r="L1331" i="1"/>
  <c r="N1331" i="1"/>
  <c r="M1331" i="1" s="1"/>
  <c r="I1332" i="1"/>
  <c r="L1332" i="1"/>
  <c r="M1332" i="1"/>
  <c r="N1332" i="1"/>
  <c r="I1333" i="1"/>
  <c r="L1333" i="1"/>
  <c r="M1333" i="1"/>
  <c r="N1333" i="1"/>
  <c r="I1334" i="1"/>
  <c r="L1334" i="1"/>
  <c r="M1334" i="1"/>
  <c r="N1334" i="1"/>
  <c r="I1335" i="1"/>
  <c r="L1335" i="1"/>
  <c r="N1335" i="1"/>
  <c r="M1335" i="1" s="1"/>
  <c r="I1336" i="1"/>
  <c r="L1336" i="1"/>
  <c r="N1336" i="1"/>
  <c r="M1336" i="1" s="1"/>
  <c r="I1337" i="1"/>
  <c r="L1337" i="1"/>
  <c r="M1337" i="1"/>
  <c r="N1337" i="1"/>
  <c r="I1338" i="1"/>
  <c r="L1338" i="1"/>
  <c r="M1338" i="1"/>
  <c r="N1338" i="1"/>
  <c r="I1339" i="1"/>
  <c r="L1339" i="1"/>
  <c r="N1339" i="1"/>
  <c r="M1339" i="1" s="1"/>
  <c r="I1340" i="1"/>
  <c r="L1340" i="1"/>
  <c r="M1340" i="1"/>
  <c r="N1340" i="1"/>
  <c r="I1341" i="1"/>
  <c r="L1341" i="1"/>
  <c r="N1341" i="1"/>
  <c r="M1341" i="1" s="1"/>
  <c r="I1342" i="1"/>
  <c r="L1342" i="1"/>
  <c r="N1342" i="1"/>
  <c r="M1342" i="1" s="1"/>
  <c r="I1343" i="1"/>
  <c r="L1343" i="1"/>
  <c r="N1343" i="1"/>
  <c r="M1343" i="1" s="1"/>
  <c r="I1344" i="1"/>
  <c r="L1344" i="1"/>
  <c r="N1344" i="1"/>
  <c r="M1344" i="1" s="1"/>
  <c r="I1345" i="1"/>
  <c r="L1345" i="1"/>
  <c r="M1345" i="1"/>
  <c r="N1345" i="1"/>
  <c r="I1346" i="1"/>
  <c r="L1346" i="1"/>
  <c r="N1346" i="1"/>
  <c r="M1346" i="1" s="1"/>
  <c r="I1347" i="1"/>
  <c r="L1347" i="1"/>
  <c r="M1347" i="1"/>
  <c r="N1347" i="1"/>
  <c r="I1348" i="1"/>
  <c r="L1348" i="1"/>
  <c r="M1348" i="1"/>
  <c r="N1348" i="1"/>
  <c r="I1349" i="1"/>
  <c r="L1349" i="1"/>
  <c r="N1349" i="1"/>
  <c r="M1349" i="1" s="1"/>
  <c r="I1350" i="1"/>
  <c r="L1350" i="1"/>
  <c r="N1350" i="1"/>
  <c r="M1350" i="1" s="1"/>
  <c r="I1351" i="1"/>
  <c r="L1351" i="1"/>
  <c r="M1351" i="1"/>
  <c r="N1351" i="1"/>
  <c r="I1352" i="1"/>
  <c r="L1352" i="1"/>
  <c r="N1352" i="1"/>
  <c r="M1352" i="1" s="1"/>
  <c r="I1353" i="1"/>
  <c r="L1353" i="1"/>
  <c r="M1353" i="1"/>
  <c r="N1353" i="1"/>
  <c r="I1354" i="1"/>
  <c r="L1354" i="1"/>
  <c r="N1354" i="1"/>
  <c r="M1354" i="1" s="1"/>
  <c r="I1355" i="1"/>
  <c r="L1355" i="1"/>
  <c r="N1355" i="1"/>
  <c r="M1355" i="1" s="1"/>
  <c r="I1356" i="1"/>
  <c r="L1356" i="1"/>
  <c r="M1356" i="1"/>
  <c r="N1356" i="1"/>
  <c r="I1357" i="1"/>
  <c r="L1357" i="1"/>
  <c r="M1357" i="1"/>
  <c r="N1357" i="1"/>
  <c r="I1358" i="1"/>
  <c r="L1358" i="1"/>
  <c r="N1358" i="1"/>
  <c r="M1358" i="1" s="1"/>
  <c r="I1359" i="1"/>
  <c r="L1359" i="1"/>
  <c r="N1359" i="1"/>
  <c r="M1359" i="1" s="1"/>
  <c r="I1360" i="1"/>
  <c r="L1360" i="1"/>
  <c r="N1360" i="1"/>
  <c r="M1360" i="1" s="1"/>
  <c r="I1361" i="1"/>
  <c r="L1361" i="1"/>
  <c r="M1361" i="1"/>
  <c r="N1361" i="1"/>
  <c r="I1362" i="1"/>
  <c r="L1362" i="1"/>
  <c r="M1362" i="1"/>
  <c r="N1362" i="1"/>
  <c r="I1363" i="1"/>
  <c r="L1363" i="1"/>
  <c r="M1363" i="1"/>
  <c r="N1363" i="1"/>
  <c r="I1364" i="1"/>
  <c r="L1364" i="1"/>
  <c r="M1364" i="1"/>
  <c r="N1364" i="1"/>
  <c r="I1365" i="1"/>
  <c r="L1365" i="1"/>
  <c r="N1365" i="1"/>
  <c r="M1365" i="1" s="1"/>
  <c r="I1366" i="1"/>
  <c r="L1366" i="1"/>
  <c r="M1366" i="1"/>
  <c r="N1366" i="1"/>
  <c r="I1367" i="1"/>
  <c r="L1367" i="1"/>
  <c r="M1367" i="1"/>
  <c r="N1367" i="1"/>
  <c r="I1368" i="1"/>
  <c r="L1368" i="1"/>
  <c r="N1368" i="1"/>
  <c r="M1368" i="1" s="1"/>
  <c r="I1369" i="1"/>
  <c r="L1369" i="1"/>
  <c r="N1369" i="1"/>
  <c r="M1369" i="1" s="1"/>
  <c r="I1370" i="1"/>
  <c r="L1370" i="1"/>
  <c r="N1370" i="1"/>
  <c r="M1370" i="1" s="1"/>
  <c r="I1371" i="1"/>
  <c r="L1371" i="1"/>
  <c r="N1371" i="1"/>
  <c r="M1371" i="1" s="1"/>
  <c r="I1372" i="1"/>
  <c r="L1372" i="1"/>
  <c r="N1372" i="1"/>
  <c r="M1372" i="1" s="1"/>
  <c r="I1373" i="1"/>
  <c r="L1373" i="1"/>
  <c r="M1373" i="1"/>
  <c r="N1373" i="1"/>
  <c r="I1374" i="1"/>
  <c r="L1374" i="1"/>
  <c r="N1374" i="1"/>
  <c r="M1374" i="1" s="1"/>
  <c r="I1375" i="1"/>
  <c r="L1375" i="1"/>
  <c r="N1375" i="1"/>
  <c r="M1375" i="1" s="1"/>
  <c r="I1376" i="1"/>
  <c r="L1376" i="1"/>
  <c r="N1376" i="1"/>
  <c r="M1376" i="1" s="1"/>
  <c r="I1377" i="1"/>
  <c r="L1377" i="1"/>
  <c r="M1377" i="1"/>
  <c r="N1377" i="1"/>
  <c r="I1378" i="1"/>
  <c r="L1378" i="1"/>
  <c r="M1378" i="1"/>
  <c r="N1378" i="1"/>
  <c r="I1379" i="1"/>
  <c r="L1379" i="1"/>
  <c r="N1379" i="1"/>
  <c r="M1379" i="1" s="1"/>
  <c r="I1380" i="1"/>
  <c r="L1380" i="1"/>
  <c r="N1380" i="1"/>
  <c r="M1380" i="1" s="1"/>
  <c r="I1381" i="1"/>
  <c r="L1381" i="1"/>
  <c r="M1381" i="1"/>
  <c r="N1381" i="1"/>
  <c r="I1382" i="1"/>
  <c r="L1382" i="1"/>
  <c r="M1382" i="1"/>
  <c r="N1382" i="1"/>
  <c r="I1383" i="1"/>
  <c r="L1383" i="1"/>
  <c r="M1383" i="1"/>
  <c r="N1383" i="1"/>
  <c r="I1384" i="1"/>
  <c r="L1384" i="1"/>
  <c r="N1384" i="1"/>
  <c r="M1384" i="1" s="1"/>
  <c r="I1385" i="1"/>
  <c r="L1385" i="1"/>
  <c r="N1385" i="1"/>
  <c r="M1385" i="1" s="1"/>
  <c r="I1386" i="1"/>
  <c r="L1386" i="1"/>
  <c r="N1386" i="1"/>
  <c r="M1386" i="1" s="1"/>
  <c r="I1387" i="1"/>
  <c r="L1387" i="1"/>
  <c r="M1387" i="1"/>
  <c r="N1387" i="1"/>
  <c r="I1388" i="1"/>
  <c r="L1388" i="1"/>
  <c r="N1388" i="1"/>
  <c r="M1388" i="1" s="1"/>
  <c r="I1389" i="1"/>
  <c r="L1389" i="1"/>
  <c r="N1389" i="1"/>
  <c r="M1389" i="1" s="1"/>
  <c r="I1390" i="1"/>
  <c r="L1390" i="1"/>
  <c r="N1390" i="1"/>
  <c r="M1390" i="1" s="1"/>
  <c r="I1391" i="1"/>
  <c r="L1391" i="1"/>
  <c r="N1391" i="1"/>
  <c r="M1391" i="1" s="1"/>
  <c r="I1392" i="1"/>
  <c r="L1392" i="1"/>
  <c r="N1392" i="1"/>
  <c r="M1392" i="1" s="1"/>
  <c r="I1393" i="1"/>
  <c r="L1393" i="1"/>
  <c r="M1393" i="1"/>
  <c r="N1393" i="1"/>
  <c r="I1394" i="1"/>
  <c r="L1394" i="1"/>
  <c r="M1394" i="1"/>
  <c r="N1394" i="1"/>
  <c r="I1395" i="1"/>
  <c r="L1395" i="1"/>
  <c r="N1395" i="1"/>
  <c r="M1395" i="1" s="1"/>
  <c r="I1396" i="1"/>
  <c r="L1396" i="1"/>
  <c r="M1396" i="1"/>
  <c r="N1396" i="1"/>
  <c r="I1397" i="1"/>
  <c r="L1397" i="1"/>
  <c r="M1397" i="1"/>
  <c r="N1397" i="1"/>
  <c r="I1398" i="1"/>
  <c r="L1398" i="1"/>
  <c r="N1398" i="1"/>
  <c r="M1398" i="1" s="1"/>
  <c r="I1399" i="1"/>
  <c r="L1399" i="1"/>
  <c r="N1399" i="1"/>
  <c r="M1399" i="1" s="1"/>
  <c r="I1400" i="1"/>
  <c r="L1400" i="1"/>
  <c r="N1400" i="1"/>
  <c r="M1400" i="1" s="1"/>
  <c r="I1401" i="1"/>
  <c r="L1401" i="1"/>
  <c r="N1401" i="1"/>
  <c r="M1401" i="1" s="1"/>
  <c r="I1402" i="1"/>
  <c r="L1402" i="1"/>
  <c r="N1402" i="1"/>
  <c r="M1402" i="1" s="1"/>
  <c r="I1403" i="1"/>
  <c r="L1403" i="1"/>
  <c r="N1403" i="1"/>
  <c r="M1403" i="1" s="1"/>
  <c r="I1404" i="1"/>
  <c r="L1404" i="1"/>
  <c r="N1404" i="1"/>
  <c r="M1404" i="1" s="1"/>
  <c r="I1405" i="1"/>
  <c r="L1405" i="1"/>
  <c r="N1405" i="1"/>
  <c r="M1405" i="1" s="1"/>
  <c r="I1406" i="1"/>
  <c r="L1406" i="1"/>
  <c r="M1406" i="1"/>
  <c r="N1406" i="1"/>
  <c r="I1407" i="1"/>
  <c r="L1407" i="1"/>
  <c r="N1407" i="1"/>
  <c r="M1407" i="1" s="1"/>
  <c r="I1408" i="1"/>
  <c r="L1408" i="1"/>
  <c r="N1408" i="1"/>
  <c r="M1408" i="1" s="1"/>
  <c r="I1409" i="1"/>
  <c r="L1409" i="1"/>
  <c r="N1409" i="1"/>
  <c r="M1409" i="1" s="1"/>
  <c r="I1410" i="1"/>
  <c r="L1410" i="1"/>
  <c r="N1410" i="1"/>
  <c r="M1410" i="1" s="1"/>
  <c r="I1411" i="1"/>
  <c r="L1411" i="1"/>
  <c r="M1411" i="1"/>
  <c r="N1411" i="1"/>
  <c r="I1412" i="1"/>
  <c r="L1412" i="1"/>
  <c r="M1412" i="1"/>
  <c r="N1412" i="1"/>
  <c r="I1413" i="1"/>
  <c r="L1413" i="1"/>
  <c r="M1413" i="1"/>
  <c r="N1413" i="1"/>
  <c r="I1414" i="1"/>
  <c r="L1414" i="1"/>
  <c r="N1414" i="1"/>
  <c r="M1414" i="1" s="1"/>
  <c r="I1415" i="1"/>
  <c r="L1415" i="1"/>
  <c r="M1415" i="1"/>
  <c r="N1415" i="1"/>
  <c r="I1416" i="1"/>
  <c r="L1416" i="1"/>
  <c r="N1416" i="1"/>
  <c r="M1416" i="1" s="1"/>
  <c r="I1417" i="1"/>
  <c r="L1417" i="1"/>
  <c r="M1417" i="1"/>
  <c r="N1417" i="1"/>
  <c r="I1418" i="1"/>
  <c r="L1418" i="1"/>
  <c r="N1418" i="1"/>
  <c r="M1418" i="1" s="1"/>
  <c r="I1419" i="1"/>
  <c r="L1419" i="1"/>
  <c r="N1419" i="1"/>
  <c r="M1419" i="1" s="1"/>
  <c r="I1420" i="1"/>
  <c r="L1420" i="1"/>
  <c r="N1420" i="1"/>
  <c r="M1420" i="1" s="1"/>
  <c r="I1421" i="1"/>
  <c r="L1421" i="1"/>
  <c r="N1421" i="1"/>
  <c r="M1421" i="1" s="1"/>
  <c r="I1422" i="1"/>
  <c r="L1422" i="1"/>
  <c r="N1422" i="1"/>
  <c r="M1422" i="1" s="1"/>
  <c r="I1423" i="1"/>
  <c r="L1423" i="1"/>
  <c r="N1423" i="1"/>
  <c r="M1423" i="1" s="1"/>
  <c r="I1424" i="1"/>
  <c r="L1424" i="1"/>
  <c r="N1424" i="1"/>
  <c r="M1424" i="1" s="1"/>
  <c r="I1425" i="1"/>
  <c r="L1425" i="1"/>
  <c r="N1425" i="1"/>
  <c r="M1425" i="1" s="1"/>
  <c r="I1426" i="1"/>
  <c r="L1426" i="1"/>
  <c r="M1426" i="1"/>
  <c r="N1426" i="1"/>
  <c r="I1427" i="1"/>
  <c r="L1427" i="1"/>
  <c r="M1427" i="1"/>
  <c r="N1427" i="1"/>
  <c r="I1428" i="1"/>
  <c r="L1428" i="1"/>
  <c r="N1428" i="1"/>
  <c r="M1428" i="1" s="1"/>
  <c r="I1429" i="1"/>
  <c r="L1429" i="1"/>
  <c r="N1429" i="1"/>
  <c r="M1429" i="1" s="1"/>
  <c r="I1430" i="1"/>
  <c r="L1430" i="1"/>
  <c r="M1430" i="1"/>
  <c r="N1430" i="1"/>
  <c r="I1431" i="1"/>
  <c r="L1431" i="1"/>
  <c r="N1431" i="1"/>
  <c r="M1431" i="1" s="1"/>
  <c r="I1432" i="1"/>
  <c r="L1432" i="1"/>
  <c r="N1432" i="1"/>
  <c r="M1432" i="1" s="1"/>
  <c r="I1433" i="1"/>
  <c r="L1433" i="1"/>
  <c r="N1433" i="1"/>
  <c r="M1433" i="1" s="1"/>
  <c r="I1434" i="1"/>
  <c r="L1434" i="1"/>
  <c r="N1434" i="1"/>
  <c r="M1434" i="1" s="1"/>
  <c r="I1435" i="1"/>
  <c r="L1435" i="1"/>
  <c r="N1435" i="1"/>
  <c r="M1435" i="1" s="1"/>
  <c r="H3" i="1"/>
  <c r="H4" i="1"/>
  <c r="L4" i="1" s="1"/>
  <c r="H5" i="1"/>
  <c r="N5" i="1" s="1"/>
  <c r="M5" i="1" s="1"/>
  <c r="H6" i="1"/>
  <c r="H7" i="1"/>
  <c r="L7" i="1" s="1"/>
  <c r="H8" i="1"/>
  <c r="L8" i="1" s="1"/>
  <c r="H9" i="1"/>
  <c r="L9" i="1" s="1"/>
  <c r="H10" i="1"/>
  <c r="L10" i="1" s="1"/>
  <c r="H11" i="1"/>
  <c r="H12" i="1"/>
  <c r="L12" i="1" s="1"/>
  <c r="H13" i="1"/>
  <c r="N13" i="1" s="1"/>
  <c r="M13" i="1" s="1"/>
  <c r="H14" i="1"/>
  <c r="N14" i="1" s="1"/>
  <c r="M14" i="1" s="1"/>
  <c r="H15" i="1"/>
  <c r="N15" i="1" s="1"/>
  <c r="M15" i="1" s="1"/>
  <c r="H16" i="1"/>
  <c r="N16" i="1" s="1"/>
  <c r="M16" i="1" s="1"/>
  <c r="H17" i="1"/>
  <c r="H18" i="1"/>
  <c r="N18" i="1" s="1"/>
  <c r="M18" i="1" s="1"/>
  <c r="H19" i="1"/>
  <c r="L19" i="1" s="1"/>
  <c r="H20" i="1"/>
  <c r="L20" i="1" s="1"/>
  <c r="H21" i="1"/>
  <c r="N21" i="1" s="1"/>
  <c r="M21" i="1" s="1"/>
  <c r="H22" i="1"/>
  <c r="L22" i="1" s="1"/>
  <c r="H23" i="1"/>
  <c r="L23" i="1" s="1"/>
  <c r="H24" i="1"/>
  <c r="L24" i="1" s="1"/>
  <c r="H25" i="1"/>
  <c r="N25" i="1" s="1"/>
  <c r="M25" i="1" s="1"/>
  <c r="H26" i="1"/>
  <c r="N26" i="1" s="1"/>
  <c r="M26" i="1" s="1"/>
  <c r="H27" i="1"/>
  <c r="L27" i="1" s="1"/>
  <c r="H28" i="1"/>
  <c r="N28" i="1" s="1"/>
  <c r="M28" i="1" s="1"/>
  <c r="H29" i="1"/>
  <c r="N29" i="1" s="1"/>
  <c r="M29" i="1" s="1"/>
  <c r="H30" i="1"/>
  <c r="L30" i="1" s="1"/>
  <c r="H31" i="1"/>
  <c r="N31" i="1" s="1"/>
  <c r="M31" i="1" s="1"/>
  <c r="H32" i="1"/>
  <c r="N32" i="1" s="1"/>
  <c r="M32" i="1" s="1"/>
  <c r="H33" i="1"/>
  <c r="N33" i="1" s="1"/>
  <c r="M33" i="1" s="1"/>
  <c r="H34" i="1"/>
  <c r="L34" i="1" s="1"/>
  <c r="H35" i="1"/>
  <c r="L35" i="1" s="1"/>
  <c r="H36" i="1"/>
  <c r="L36" i="1" s="1"/>
  <c r="H37" i="1"/>
  <c r="L37" i="1" s="1"/>
  <c r="H38" i="1"/>
  <c r="L38" i="1" s="1"/>
  <c r="H39" i="1"/>
  <c r="L39" i="1" s="1"/>
  <c r="H40" i="1"/>
  <c r="L40" i="1" s="1"/>
  <c r="H41" i="1"/>
  <c r="H42" i="1"/>
  <c r="L42" i="1" s="1"/>
  <c r="H43" i="1"/>
  <c r="L43" i="1" s="1"/>
  <c r="H44" i="1"/>
  <c r="N44" i="1" s="1"/>
  <c r="M44" i="1" s="1"/>
  <c r="H45" i="1"/>
  <c r="N45" i="1" s="1"/>
  <c r="M45" i="1" s="1"/>
  <c r="H46" i="1"/>
  <c r="L46" i="1" s="1"/>
  <c r="H47" i="1"/>
  <c r="H48" i="1"/>
  <c r="L48" i="1" s="1"/>
  <c r="H49" i="1"/>
  <c r="N49" i="1" s="1"/>
  <c r="M49" i="1" s="1"/>
  <c r="H50" i="1"/>
  <c r="N50" i="1" s="1"/>
  <c r="M50" i="1" s="1"/>
  <c r="H51" i="1"/>
  <c r="H52" i="1"/>
  <c r="L52" i="1" s="1"/>
  <c r="H53" i="1"/>
  <c r="L53" i="1" s="1"/>
  <c r="H54" i="1"/>
  <c r="L54" i="1" s="1"/>
  <c r="H55" i="1"/>
  <c r="L55" i="1" s="1"/>
  <c r="H56" i="1"/>
  <c r="L56" i="1" s="1"/>
  <c r="H57" i="1"/>
  <c r="L57" i="1" s="1"/>
  <c r="H58" i="1"/>
  <c r="N58" i="1" s="1"/>
  <c r="M58" i="1" s="1"/>
  <c r="H59" i="1"/>
  <c r="H60" i="1"/>
  <c r="L60" i="1" s="1"/>
  <c r="H61" i="1"/>
  <c r="L61" i="1" s="1"/>
  <c r="H62" i="1"/>
  <c r="H63" i="1"/>
  <c r="L63" i="1" s="1"/>
  <c r="H64" i="1"/>
  <c r="L64" i="1" s="1"/>
  <c r="H65" i="1"/>
  <c r="N65" i="1" s="1"/>
  <c r="M65" i="1" s="1"/>
  <c r="H66" i="1"/>
  <c r="N66" i="1" s="1"/>
  <c r="M66" i="1" s="1"/>
  <c r="H67" i="1"/>
  <c r="L67" i="1" s="1"/>
  <c r="H68" i="1"/>
  <c r="L68" i="1" s="1"/>
  <c r="H69" i="1"/>
  <c r="N69" i="1" s="1"/>
  <c r="M69" i="1" s="1"/>
  <c r="H70" i="1"/>
  <c r="L70" i="1" s="1"/>
  <c r="H71" i="1"/>
  <c r="L71" i="1" s="1"/>
  <c r="H72" i="1"/>
  <c r="L72" i="1" s="1"/>
  <c r="H73" i="1"/>
  <c r="H74" i="1"/>
  <c r="L74" i="1" s="1"/>
  <c r="H75" i="1"/>
  <c r="L75" i="1" s="1"/>
  <c r="H76" i="1"/>
  <c r="L76" i="1" s="1"/>
  <c r="H77" i="1"/>
  <c r="N77" i="1" s="1"/>
  <c r="M77" i="1" s="1"/>
  <c r="H78" i="1"/>
  <c r="L78" i="1" s="1"/>
  <c r="H79" i="1"/>
  <c r="L79" i="1" s="1"/>
  <c r="H80" i="1"/>
  <c r="L80" i="1" s="1"/>
  <c r="H81" i="1"/>
  <c r="L81" i="1" s="1"/>
  <c r="H82" i="1"/>
  <c r="I82" i="1" s="1"/>
  <c r="H83" i="1"/>
  <c r="N83" i="1" s="1"/>
  <c r="M83" i="1" s="1"/>
  <c r="H84" i="1"/>
  <c r="L28" i="1"/>
  <c r="L44" i="1"/>
  <c r="K3" i="1"/>
  <c r="J3" i="1"/>
  <c r="I3" i="1"/>
  <c r="P3" i="1"/>
  <c r="P4" i="1" s="1"/>
  <c r="P5" i="1" s="1"/>
  <c r="P6" i="1" s="1"/>
  <c r="P7" i="1" s="1"/>
  <c r="P8" i="1" s="1"/>
  <c r="P9" i="1" s="1"/>
  <c r="P10" i="1" s="1"/>
  <c r="P11" i="1" s="1"/>
  <c r="N10" i="1"/>
  <c r="M10" i="1" s="1"/>
  <c r="N22" i="1" l="1"/>
  <c r="M22" i="1" s="1"/>
  <c r="L5" i="1"/>
  <c r="L58" i="1"/>
  <c r="N68" i="1"/>
  <c r="M68" i="1" s="1"/>
  <c r="N61" i="1"/>
  <c r="M61" i="1" s="1"/>
  <c r="N52" i="1"/>
  <c r="M52" i="1" s="1"/>
  <c r="N60" i="1"/>
  <c r="M60" i="1" s="1"/>
  <c r="I44" i="1"/>
  <c r="L69" i="1"/>
  <c r="N53" i="1"/>
  <c r="M53" i="1" s="1"/>
  <c r="L26" i="1"/>
  <c r="N43" i="1"/>
  <c r="M43" i="1" s="1"/>
  <c r="N42" i="1"/>
  <c r="M42" i="1" s="1"/>
  <c r="N46" i="1"/>
  <c r="M46" i="1" s="1"/>
  <c r="I36" i="1"/>
  <c r="L45" i="1"/>
  <c r="N20" i="1"/>
  <c r="M20" i="1" s="1"/>
  <c r="N4" i="1"/>
  <c r="M4" i="1" s="1"/>
  <c r="N12" i="1"/>
  <c r="M12" i="1" s="1"/>
  <c r="N64" i="1"/>
  <c r="M64" i="1" s="1"/>
  <c r="N63" i="1"/>
  <c r="M63" i="1" s="1"/>
  <c r="L29" i="1"/>
  <c r="L50" i="1"/>
  <c r="L77" i="1"/>
  <c r="L13" i="1"/>
  <c r="L18" i="1"/>
  <c r="N78" i="1"/>
  <c r="M78" i="1" s="1"/>
  <c r="N76" i="1"/>
  <c r="M76" i="1" s="1"/>
  <c r="L49" i="1"/>
  <c r="N74" i="1"/>
  <c r="M74" i="1" s="1"/>
  <c r="N27" i="1"/>
  <c r="M27" i="1" s="1"/>
  <c r="I35" i="1"/>
  <c r="N70" i="1"/>
  <c r="M70" i="1" s="1"/>
  <c r="N35" i="1"/>
  <c r="M35" i="1" s="1"/>
  <c r="N71" i="1"/>
  <c r="M71" i="1" s="1"/>
  <c r="N30" i="1"/>
  <c r="M30" i="1" s="1"/>
  <c r="N67" i="1"/>
  <c r="M67" i="1" s="1"/>
  <c r="L21" i="1"/>
  <c r="N19" i="1"/>
  <c r="M19" i="1" s="1"/>
  <c r="N34" i="1"/>
  <c r="M34" i="1" s="1"/>
  <c r="N9" i="1"/>
  <c r="M9" i="1" s="1"/>
  <c r="L66" i="1"/>
  <c r="L33" i="1"/>
  <c r="L65" i="1"/>
  <c r="N81" i="1"/>
  <c r="M81" i="1" s="1"/>
  <c r="N57" i="1"/>
  <c r="M57" i="1" s="1"/>
  <c r="N54" i="1"/>
  <c r="M54" i="1" s="1"/>
  <c r="L25" i="1"/>
  <c r="I18" i="1"/>
  <c r="N72" i="1"/>
  <c r="M72" i="1" s="1"/>
  <c r="N48" i="1"/>
  <c r="M48" i="1" s="1"/>
  <c r="N38" i="1"/>
  <c r="M38" i="1" s="1"/>
  <c r="N37" i="1"/>
  <c r="M37" i="1" s="1"/>
  <c r="N82" i="1"/>
  <c r="M82" i="1" s="1"/>
  <c r="L83" i="1"/>
  <c r="N80" i="1"/>
  <c r="M80" i="1" s="1"/>
  <c r="N8" i="1"/>
  <c r="M8" i="1" s="1"/>
  <c r="N7" i="1"/>
  <c r="M7" i="1" s="1"/>
  <c r="L32" i="1"/>
  <c r="L16" i="1"/>
  <c r="L82" i="1"/>
  <c r="N24" i="1"/>
  <c r="M24" i="1" s="1"/>
  <c r="L15" i="1"/>
  <c r="N79" i="1"/>
  <c r="M79" i="1" s="1"/>
  <c r="N40" i="1"/>
  <c r="M40" i="1" s="1"/>
  <c r="L31" i="1"/>
  <c r="N39" i="1"/>
  <c r="M39" i="1" s="1"/>
  <c r="N23" i="1"/>
  <c r="M23" i="1" s="1"/>
  <c r="L14" i="1"/>
  <c r="N75" i="1"/>
  <c r="M75" i="1" s="1"/>
  <c r="N56" i="1"/>
  <c r="M56" i="1" s="1"/>
  <c r="N55" i="1"/>
  <c r="M55" i="1" s="1"/>
  <c r="I50" i="1"/>
  <c r="I40" i="1"/>
  <c r="N36" i="1"/>
  <c r="M36" i="1" s="1"/>
  <c r="I4" i="1"/>
  <c r="I39" i="1"/>
  <c r="I17" i="1"/>
  <c r="I84" i="1"/>
  <c r="I37" i="1"/>
  <c r="I83" i="1"/>
  <c r="I71" i="1"/>
  <c r="I24" i="1"/>
  <c r="I47" i="1"/>
  <c r="I62" i="1"/>
  <c r="I72" i="1"/>
  <c r="I34" i="1"/>
  <c r="I69" i="1"/>
  <c r="I23" i="1"/>
  <c r="I59" i="1"/>
  <c r="I11" i="1"/>
  <c r="I68" i="1"/>
  <c r="I21" i="1"/>
  <c r="I67" i="1"/>
  <c r="I20" i="1"/>
  <c r="I73" i="1"/>
  <c r="I41" i="1"/>
  <c r="I66" i="1"/>
  <c r="I19" i="1"/>
  <c r="I56" i="1"/>
  <c r="I55" i="1"/>
  <c r="I8" i="1"/>
  <c r="I6" i="1"/>
  <c r="L6" i="1" s="1"/>
  <c r="I53" i="1"/>
  <c r="I7" i="1"/>
  <c r="I52" i="1"/>
  <c r="I5" i="1"/>
  <c r="I51" i="1"/>
  <c r="I80" i="1"/>
  <c r="I64" i="1"/>
  <c r="I48" i="1"/>
  <c r="I32" i="1"/>
  <c r="I16" i="1"/>
  <c r="I49" i="1"/>
  <c r="I79" i="1"/>
  <c r="I63" i="1"/>
  <c r="I31" i="1"/>
  <c r="I15" i="1"/>
  <c r="I81" i="1"/>
  <c r="I33" i="1"/>
  <c r="I78" i="1"/>
  <c r="I46" i="1"/>
  <c r="I30" i="1"/>
  <c r="I14" i="1"/>
  <c r="I65" i="1"/>
  <c r="I77" i="1"/>
  <c r="I61" i="1"/>
  <c r="I45" i="1"/>
  <c r="I29" i="1"/>
  <c r="I13" i="1"/>
  <c r="I76" i="1"/>
  <c r="I60" i="1"/>
  <c r="I28" i="1"/>
  <c r="I12" i="1"/>
  <c r="I75" i="1"/>
  <c r="I43" i="1"/>
  <c r="I27" i="1"/>
  <c r="I74" i="1"/>
  <c r="I58" i="1"/>
  <c r="I42" i="1"/>
  <c r="I26" i="1"/>
  <c r="I10" i="1"/>
  <c r="I57" i="1"/>
  <c r="I25" i="1"/>
  <c r="I9" i="1"/>
  <c r="I70" i="1"/>
  <c r="I54" i="1"/>
  <c r="I38" i="1"/>
  <c r="I22" i="1"/>
  <c r="P12" i="1"/>
  <c r="P13" i="1" s="1"/>
  <c r="P14" i="1" s="1"/>
  <c r="P15" i="1" s="1"/>
  <c r="P16" i="1" s="1"/>
  <c r="P17" i="1" s="1"/>
  <c r="N11" i="1"/>
  <c r="M11" i="1" s="1"/>
  <c r="N6" i="1"/>
  <c r="M6" i="1" s="1"/>
  <c r="L62" i="1" l="1"/>
  <c r="L84" i="1"/>
  <c r="L51" i="1"/>
  <c r="L47" i="1"/>
  <c r="L73" i="1"/>
  <c r="L11" i="1"/>
  <c r="L59" i="1"/>
  <c r="L17" i="1"/>
  <c r="L41" i="1"/>
  <c r="P18" i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N17" i="1"/>
  <c r="M17" i="1" s="1"/>
  <c r="P42" i="1" l="1"/>
  <c r="P43" i="1" s="1"/>
  <c r="P44" i="1" s="1"/>
  <c r="P45" i="1" s="1"/>
  <c r="P46" i="1" s="1"/>
  <c r="P47" i="1" s="1"/>
  <c r="N41" i="1"/>
  <c r="M41" i="1" s="1"/>
  <c r="P48" i="1" l="1"/>
  <c r="P49" i="1" s="1"/>
  <c r="P50" i="1" s="1"/>
  <c r="P51" i="1" s="1"/>
  <c r="N47" i="1"/>
  <c r="M47" i="1" s="1"/>
  <c r="P52" i="1" l="1"/>
  <c r="P53" i="1" s="1"/>
  <c r="P54" i="1" s="1"/>
  <c r="P55" i="1" s="1"/>
  <c r="P56" i="1" s="1"/>
  <c r="P57" i="1" s="1"/>
  <c r="P58" i="1" s="1"/>
  <c r="P59" i="1" s="1"/>
  <c r="N51" i="1"/>
  <c r="M51" i="1" s="1"/>
  <c r="P60" i="1" l="1"/>
  <c r="P61" i="1" s="1"/>
  <c r="P62" i="1" s="1"/>
  <c r="N59" i="1"/>
  <c r="M59" i="1" s="1"/>
  <c r="P63" i="1" l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N62" i="1"/>
  <c r="M62" i="1" s="1"/>
  <c r="P74" i="1" l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N73" i="1"/>
  <c r="M73" i="1" s="1"/>
  <c r="P85" i="1" l="1"/>
  <c r="P86" i="1" s="1"/>
  <c r="P87" i="1" s="1"/>
  <c r="P88" i="1" s="1"/>
  <c r="P89" i="1" s="1"/>
  <c r="P90" i="1" s="1"/>
  <c r="P91" i="1" s="1"/>
  <c r="P92" i="1" s="1"/>
  <c r="P93" i="1" s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P162" i="1" s="1"/>
  <c r="P163" i="1" s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P197" i="1" s="1"/>
  <c r="P198" i="1" s="1"/>
  <c r="P199" i="1" s="1"/>
  <c r="P200" i="1" s="1"/>
  <c r="P201" i="1" s="1"/>
  <c r="P202" i="1" s="1"/>
  <c r="P203" i="1" s="1"/>
  <c r="P204" i="1" s="1"/>
  <c r="P205" i="1" s="1"/>
  <c r="P206" i="1" s="1"/>
  <c r="P207" i="1" s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P218" i="1" s="1"/>
  <c r="P219" i="1" s="1"/>
  <c r="P220" i="1" s="1"/>
  <c r="P221" i="1" s="1"/>
  <c r="P222" i="1" s="1"/>
  <c r="P223" i="1" s="1"/>
  <c r="P224" i="1" s="1"/>
  <c r="P225" i="1" s="1"/>
  <c r="P226" i="1" s="1"/>
  <c r="P227" i="1" s="1"/>
  <c r="P228" i="1" s="1"/>
  <c r="P229" i="1" s="1"/>
  <c r="P230" i="1" s="1"/>
  <c r="P231" i="1" s="1"/>
  <c r="P232" i="1" s="1"/>
  <c r="P233" i="1" s="1"/>
  <c r="P234" i="1" s="1"/>
  <c r="P235" i="1" s="1"/>
  <c r="P236" i="1" s="1"/>
  <c r="P237" i="1" s="1"/>
  <c r="P238" i="1" s="1"/>
  <c r="P239" i="1" s="1"/>
  <c r="P240" i="1" s="1"/>
  <c r="P241" i="1" s="1"/>
  <c r="P242" i="1" s="1"/>
  <c r="P243" i="1" s="1"/>
  <c r="P244" i="1" s="1"/>
  <c r="P245" i="1" s="1"/>
  <c r="P246" i="1" s="1"/>
  <c r="P247" i="1" s="1"/>
  <c r="P248" i="1" s="1"/>
  <c r="P249" i="1" s="1"/>
  <c r="P250" i="1" s="1"/>
  <c r="P251" i="1" s="1"/>
  <c r="P252" i="1" s="1"/>
  <c r="P253" i="1" s="1"/>
  <c r="P254" i="1" s="1"/>
  <c r="P255" i="1" s="1"/>
  <c r="P256" i="1" s="1"/>
  <c r="P257" i="1" s="1"/>
  <c r="P258" i="1" s="1"/>
  <c r="P259" i="1" s="1"/>
  <c r="P260" i="1" s="1"/>
  <c r="P261" i="1" s="1"/>
  <c r="P262" i="1" s="1"/>
  <c r="P263" i="1" s="1"/>
  <c r="P264" i="1" s="1"/>
  <c r="P265" i="1" s="1"/>
  <c r="P266" i="1" s="1"/>
  <c r="P267" i="1" s="1"/>
  <c r="P268" i="1" s="1"/>
  <c r="P269" i="1" s="1"/>
  <c r="P270" i="1" s="1"/>
  <c r="P271" i="1" s="1"/>
  <c r="P272" i="1" s="1"/>
  <c r="P273" i="1" s="1"/>
  <c r="P274" i="1" s="1"/>
  <c r="P275" i="1" s="1"/>
  <c r="P276" i="1" s="1"/>
  <c r="P277" i="1" s="1"/>
  <c r="P278" i="1" s="1"/>
  <c r="P279" i="1" s="1"/>
  <c r="P280" i="1" s="1"/>
  <c r="P281" i="1" s="1"/>
  <c r="P282" i="1" s="1"/>
  <c r="P283" i="1" s="1"/>
  <c r="P284" i="1" s="1"/>
  <c r="P285" i="1" s="1"/>
  <c r="P286" i="1" s="1"/>
  <c r="P287" i="1" s="1"/>
  <c r="P288" i="1" s="1"/>
  <c r="P289" i="1" s="1"/>
  <c r="P290" i="1" s="1"/>
  <c r="P291" i="1" s="1"/>
  <c r="P292" i="1" s="1"/>
  <c r="P293" i="1" s="1"/>
  <c r="P294" i="1" s="1"/>
  <c r="P295" i="1" s="1"/>
  <c r="P296" i="1" s="1"/>
  <c r="P297" i="1" s="1"/>
  <c r="P298" i="1" s="1"/>
  <c r="P299" i="1" s="1"/>
  <c r="P300" i="1" s="1"/>
  <c r="P301" i="1" s="1"/>
  <c r="P302" i="1" s="1"/>
  <c r="P303" i="1" s="1"/>
  <c r="P304" i="1" s="1"/>
  <c r="P305" i="1" s="1"/>
  <c r="P306" i="1" s="1"/>
  <c r="P307" i="1" s="1"/>
  <c r="P308" i="1" s="1"/>
  <c r="P309" i="1" s="1"/>
  <c r="P310" i="1" s="1"/>
  <c r="P311" i="1" s="1"/>
  <c r="P312" i="1" s="1"/>
  <c r="P313" i="1" s="1"/>
  <c r="P314" i="1" s="1"/>
  <c r="P315" i="1" s="1"/>
  <c r="P316" i="1" s="1"/>
  <c r="P317" i="1" s="1"/>
  <c r="P318" i="1" s="1"/>
  <c r="P319" i="1" s="1"/>
  <c r="P320" i="1" s="1"/>
  <c r="P321" i="1" s="1"/>
  <c r="P322" i="1" s="1"/>
  <c r="P323" i="1" s="1"/>
  <c r="P324" i="1" s="1"/>
  <c r="P325" i="1" s="1"/>
  <c r="P326" i="1" s="1"/>
  <c r="P327" i="1" s="1"/>
  <c r="P328" i="1" s="1"/>
  <c r="P329" i="1" s="1"/>
  <c r="P330" i="1" s="1"/>
  <c r="P331" i="1" s="1"/>
  <c r="P332" i="1" s="1"/>
  <c r="P333" i="1" s="1"/>
  <c r="P334" i="1" s="1"/>
  <c r="P335" i="1" s="1"/>
  <c r="P336" i="1" s="1"/>
  <c r="P337" i="1" s="1"/>
  <c r="P338" i="1" s="1"/>
  <c r="P339" i="1" s="1"/>
  <c r="P340" i="1" s="1"/>
  <c r="P341" i="1" s="1"/>
  <c r="P342" i="1" s="1"/>
  <c r="P343" i="1" s="1"/>
  <c r="P344" i="1" s="1"/>
  <c r="P345" i="1" s="1"/>
  <c r="P346" i="1" s="1"/>
  <c r="P347" i="1" s="1"/>
  <c r="P348" i="1" s="1"/>
  <c r="P349" i="1" s="1"/>
  <c r="P350" i="1" s="1"/>
  <c r="P351" i="1" s="1"/>
  <c r="P352" i="1" s="1"/>
  <c r="P353" i="1" s="1"/>
  <c r="P354" i="1" s="1"/>
  <c r="P355" i="1" s="1"/>
  <c r="P356" i="1" s="1"/>
  <c r="P357" i="1" s="1"/>
  <c r="P358" i="1" s="1"/>
  <c r="P359" i="1" s="1"/>
  <c r="P360" i="1" s="1"/>
  <c r="P361" i="1" s="1"/>
  <c r="P362" i="1" s="1"/>
  <c r="P363" i="1" s="1"/>
  <c r="P364" i="1" s="1"/>
  <c r="P365" i="1" s="1"/>
  <c r="P366" i="1" s="1"/>
  <c r="P367" i="1" s="1"/>
  <c r="P368" i="1" s="1"/>
  <c r="P369" i="1" s="1"/>
  <c r="P370" i="1" s="1"/>
  <c r="P371" i="1" s="1"/>
  <c r="P372" i="1" s="1"/>
  <c r="P373" i="1" s="1"/>
  <c r="P374" i="1" s="1"/>
  <c r="P375" i="1" s="1"/>
  <c r="P376" i="1" s="1"/>
  <c r="P377" i="1" s="1"/>
  <c r="P378" i="1" s="1"/>
  <c r="P379" i="1" s="1"/>
  <c r="P380" i="1" s="1"/>
  <c r="P381" i="1" s="1"/>
  <c r="P382" i="1" s="1"/>
  <c r="P383" i="1" s="1"/>
  <c r="P384" i="1" s="1"/>
  <c r="P385" i="1" s="1"/>
  <c r="P386" i="1" s="1"/>
  <c r="P387" i="1" s="1"/>
  <c r="P388" i="1" s="1"/>
  <c r="P389" i="1" s="1"/>
  <c r="P390" i="1" s="1"/>
  <c r="P391" i="1" s="1"/>
  <c r="P392" i="1" s="1"/>
  <c r="P393" i="1" s="1"/>
  <c r="P394" i="1" s="1"/>
  <c r="P395" i="1" s="1"/>
  <c r="P396" i="1" s="1"/>
  <c r="P397" i="1" s="1"/>
  <c r="P398" i="1" s="1"/>
  <c r="P399" i="1" s="1"/>
  <c r="P400" i="1" s="1"/>
  <c r="P401" i="1" s="1"/>
  <c r="P402" i="1" s="1"/>
  <c r="P403" i="1" s="1"/>
  <c r="P404" i="1" s="1"/>
  <c r="P405" i="1" s="1"/>
  <c r="P406" i="1" s="1"/>
  <c r="P407" i="1" s="1"/>
  <c r="P408" i="1" s="1"/>
  <c r="P409" i="1" s="1"/>
  <c r="P410" i="1" s="1"/>
  <c r="P411" i="1" s="1"/>
  <c r="P412" i="1" s="1"/>
  <c r="P413" i="1" s="1"/>
  <c r="P414" i="1" s="1"/>
  <c r="P415" i="1" s="1"/>
  <c r="P416" i="1" s="1"/>
  <c r="P417" i="1" s="1"/>
  <c r="P418" i="1" s="1"/>
  <c r="P419" i="1" s="1"/>
  <c r="P420" i="1" s="1"/>
  <c r="P421" i="1" s="1"/>
  <c r="P422" i="1" s="1"/>
  <c r="P423" i="1" s="1"/>
  <c r="P424" i="1" s="1"/>
  <c r="P425" i="1" s="1"/>
  <c r="P426" i="1" s="1"/>
  <c r="P427" i="1" s="1"/>
  <c r="P428" i="1" s="1"/>
  <c r="P429" i="1" s="1"/>
  <c r="P430" i="1" s="1"/>
  <c r="P431" i="1" s="1"/>
  <c r="P432" i="1" s="1"/>
  <c r="P433" i="1" s="1"/>
  <c r="P434" i="1" s="1"/>
  <c r="P435" i="1" s="1"/>
  <c r="P436" i="1" s="1"/>
  <c r="P437" i="1" s="1"/>
  <c r="P438" i="1" s="1"/>
  <c r="P439" i="1" s="1"/>
  <c r="P440" i="1" s="1"/>
  <c r="P441" i="1" s="1"/>
  <c r="P442" i="1" s="1"/>
  <c r="P443" i="1" s="1"/>
  <c r="P444" i="1" s="1"/>
  <c r="P445" i="1" s="1"/>
  <c r="P446" i="1" s="1"/>
  <c r="P447" i="1" s="1"/>
  <c r="P448" i="1" s="1"/>
  <c r="P449" i="1" s="1"/>
  <c r="P450" i="1" s="1"/>
  <c r="P451" i="1" s="1"/>
  <c r="P452" i="1" s="1"/>
  <c r="P453" i="1" s="1"/>
  <c r="P454" i="1" s="1"/>
  <c r="P455" i="1" s="1"/>
  <c r="P456" i="1" s="1"/>
  <c r="P457" i="1" s="1"/>
  <c r="P458" i="1" s="1"/>
  <c r="P459" i="1" s="1"/>
  <c r="P460" i="1" s="1"/>
  <c r="P461" i="1" s="1"/>
  <c r="P462" i="1" s="1"/>
  <c r="P463" i="1" s="1"/>
  <c r="P464" i="1" s="1"/>
  <c r="P465" i="1" s="1"/>
  <c r="P466" i="1" s="1"/>
  <c r="P467" i="1" s="1"/>
  <c r="P468" i="1" s="1"/>
  <c r="P469" i="1" s="1"/>
  <c r="P470" i="1" s="1"/>
  <c r="P471" i="1" s="1"/>
  <c r="P472" i="1" s="1"/>
  <c r="P473" i="1" s="1"/>
  <c r="P474" i="1" s="1"/>
  <c r="P475" i="1" s="1"/>
  <c r="P476" i="1" s="1"/>
  <c r="P477" i="1" s="1"/>
  <c r="P478" i="1" s="1"/>
  <c r="P479" i="1" s="1"/>
  <c r="P480" i="1" s="1"/>
  <c r="P481" i="1" s="1"/>
  <c r="P482" i="1" s="1"/>
  <c r="P483" i="1" s="1"/>
  <c r="P484" i="1" s="1"/>
  <c r="P485" i="1" s="1"/>
  <c r="P486" i="1" s="1"/>
  <c r="P487" i="1" s="1"/>
  <c r="P488" i="1" s="1"/>
  <c r="P489" i="1" s="1"/>
  <c r="P490" i="1" s="1"/>
  <c r="P491" i="1" s="1"/>
  <c r="P492" i="1" s="1"/>
  <c r="P493" i="1" s="1"/>
  <c r="P494" i="1" s="1"/>
  <c r="P495" i="1" s="1"/>
  <c r="P496" i="1" s="1"/>
  <c r="P497" i="1" s="1"/>
  <c r="P498" i="1" s="1"/>
  <c r="P499" i="1" s="1"/>
  <c r="P500" i="1" s="1"/>
  <c r="P501" i="1" s="1"/>
  <c r="P502" i="1" s="1"/>
  <c r="P503" i="1" s="1"/>
  <c r="P504" i="1" s="1"/>
  <c r="P505" i="1" s="1"/>
  <c r="P506" i="1" s="1"/>
  <c r="P507" i="1" s="1"/>
  <c r="P508" i="1" s="1"/>
  <c r="P509" i="1" s="1"/>
  <c r="P510" i="1" s="1"/>
  <c r="P511" i="1" s="1"/>
  <c r="P512" i="1" s="1"/>
  <c r="P513" i="1" s="1"/>
  <c r="P514" i="1" s="1"/>
  <c r="P515" i="1" s="1"/>
  <c r="P516" i="1" s="1"/>
  <c r="P517" i="1" s="1"/>
  <c r="P518" i="1" s="1"/>
  <c r="P519" i="1" s="1"/>
  <c r="P520" i="1" s="1"/>
  <c r="P521" i="1" s="1"/>
  <c r="P522" i="1" s="1"/>
  <c r="P523" i="1" s="1"/>
  <c r="P524" i="1" s="1"/>
  <c r="P525" i="1" s="1"/>
  <c r="P526" i="1" s="1"/>
  <c r="P527" i="1" s="1"/>
  <c r="P528" i="1" s="1"/>
  <c r="P529" i="1" s="1"/>
  <c r="P530" i="1" s="1"/>
  <c r="P531" i="1" s="1"/>
  <c r="P532" i="1" s="1"/>
  <c r="P533" i="1" s="1"/>
  <c r="P534" i="1" s="1"/>
  <c r="P535" i="1" s="1"/>
  <c r="P536" i="1" s="1"/>
  <c r="P537" i="1" s="1"/>
  <c r="P538" i="1" s="1"/>
  <c r="P539" i="1" s="1"/>
  <c r="P540" i="1" s="1"/>
  <c r="P541" i="1" s="1"/>
  <c r="P542" i="1" s="1"/>
  <c r="P543" i="1" s="1"/>
  <c r="P544" i="1" s="1"/>
  <c r="P545" i="1" s="1"/>
  <c r="P546" i="1" s="1"/>
  <c r="P547" i="1" s="1"/>
  <c r="P548" i="1" s="1"/>
  <c r="P549" i="1" s="1"/>
  <c r="P550" i="1" s="1"/>
  <c r="P551" i="1" s="1"/>
  <c r="P552" i="1" s="1"/>
  <c r="P553" i="1" s="1"/>
  <c r="P554" i="1" s="1"/>
  <c r="P555" i="1" s="1"/>
  <c r="P556" i="1" s="1"/>
  <c r="P557" i="1" s="1"/>
  <c r="P558" i="1" s="1"/>
  <c r="P559" i="1" s="1"/>
  <c r="P560" i="1" s="1"/>
  <c r="P561" i="1" s="1"/>
  <c r="P562" i="1" s="1"/>
  <c r="P563" i="1" s="1"/>
  <c r="P564" i="1" s="1"/>
  <c r="P565" i="1" s="1"/>
  <c r="P566" i="1" s="1"/>
  <c r="P567" i="1" s="1"/>
  <c r="P568" i="1" s="1"/>
  <c r="P569" i="1" s="1"/>
  <c r="P570" i="1" s="1"/>
  <c r="P571" i="1" s="1"/>
  <c r="P572" i="1" s="1"/>
  <c r="P573" i="1" s="1"/>
  <c r="P574" i="1" s="1"/>
  <c r="P575" i="1" s="1"/>
  <c r="P576" i="1" s="1"/>
  <c r="P577" i="1" s="1"/>
  <c r="P578" i="1" s="1"/>
  <c r="P579" i="1" s="1"/>
  <c r="P580" i="1" s="1"/>
  <c r="P581" i="1" s="1"/>
  <c r="P582" i="1" s="1"/>
  <c r="P583" i="1" s="1"/>
  <c r="P584" i="1" s="1"/>
  <c r="P585" i="1" s="1"/>
  <c r="P586" i="1" s="1"/>
  <c r="P587" i="1" s="1"/>
  <c r="P588" i="1" s="1"/>
  <c r="P589" i="1" s="1"/>
  <c r="P590" i="1" s="1"/>
  <c r="P591" i="1" s="1"/>
  <c r="P592" i="1" s="1"/>
  <c r="P593" i="1" s="1"/>
  <c r="P594" i="1" s="1"/>
  <c r="P595" i="1" s="1"/>
  <c r="P596" i="1" s="1"/>
  <c r="P597" i="1" s="1"/>
  <c r="P598" i="1" s="1"/>
  <c r="P599" i="1" s="1"/>
  <c r="P600" i="1" s="1"/>
  <c r="P601" i="1" s="1"/>
  <c r="P602" i="1" s="1"/>
  <c r="P603" i="1" s="1"/>
  <c r="P604" i="1" s="1"/>
  <c r="P605" i="1" s="1"/>
  <c r="P606" i="1" s="1"/>
  <c r="P607" i="1" s="1"/>
  <c r="P608" i="1" s="1"/>
  <c r="P609" i="1" s="1"/>
  <c r="P610" i="1" s="1"/>
  <c r="P611" i="1" s="1"/>
  <c r="P612" i="1" s="1"/>
  <c r="P613" i="1" s="1"/>
  <c r="P614" i="1" s="1"/>
  <c r="P615" i="1" s="1"/>
  <c r="P616" i="1" s="1"/>
  <c r="P617" i="1" s="1"/>
  <c r="P618" i="1" s="1"/>
  <c r="P619" i="1" s="1"/>
  <c r="P620" i="1" s="1"/>
  <c r="P621" i="1" s="1"/>
  <c r="P622" i="1" s="1"/>
  <c r="P623" i="1" s="1"/>
  <c r="P624" i="1" s="1"/>
  <c r="P625" i="1" s="1"/>
  <c r="P626" i="1" s="1"/>
  <c r="P627" i="1" s="1"/>
  <c r="P628" i="1" s="1"/>
  <c r="P629" i="1" s="1"/>
  <c r="P630" i="1" s="1"/>
  <c r="P631" i="1" s="1"/>
  <c r="P632" i="1" s="1"/>
  <c r="P633" i="1" s="1"/>
  <c r="P634" i="1" s="1"/>
  <c r="P635" i="1" s="1"/>
  <c r="P636" i="1" s="1"/>
  <c r="P637" i="1" s="1"/>
  <c r="P638" i="1" s="1"/>
  <c r="P639" i="1" s="1"/>
  <c r="P640" i="1" s="1"/>
  <c r="P641" i="1" s="1"/>
  <c r="P642" i="1" s="1"/>
  <c r="P643" i="1" s="1"/>
  <c r="P644" i="1" s="1"/>
  <c r="P645" i="1" s="1"/>
  <c r="P646" i="1" s="1"/>
  <c r="P647" i="1" s="1"/>
  <c r="P648" i="1" s="1"/>
  <c r="P649" i="1" s="1"/>
  <c r="P650" i="1" s="1"/>
  <c r="P651" i="1" s="1"/>
  <c r="P652" i="1" s="1"/>
  <c r="P653" i="1" s="1"/>
  <c r="P654" i="1" s="1"/>
  <c r="P655" i="1" s="1"/>
  <c r="P656" i="1" s="1"/>
  <c r="P657" i="1" s="1"/>
  <c r="P658" i="1" s="1"/>
  <c r="P659" i="1" s="1"/>
  <c r="P660" i="1" s="1"/>
  <c r="P661" i="1" s="1"/>
  <c r="P662" i="1" s="1"/>
  <c r="P663" i="1" s="1"/>
  <c r="P664" i="1" s="1"/>
  <c r="P665" i="1" s="1"/>
  <c r="P666" i="1" s="1"/>
  <c r="P667" i="1" s="1"/>
  <c r="P668" i="1" s="1"/>
  <c r="P669" i="1" s="1"/>
  <c r="P670" i="1" s="1"/>
  <c r="P671" i="1" s="1"/>
  <c r="P672" i="1" s="1"/>
  <c r="P673" i="1" s="1"/>
  <c r="P674" i="1" s="1"/>
  <c r="P675" i="1" s="1"/>
  <c r="P676" i="1" s="1"/>
  <c r="P677" i="1" s="1"/>
  <c r="P678" i="1" s="1"/>
  <c r="P679" i="1" s="1"/>
  <c r="P680" i="1" s="1"/>
  <c r="P681" i="1" s="1"/>
  <c r="P682" i="1" s="1"/>
  <c r="P683" i="1" s="1"/>
  <c r="P684" i="1" s="1"/>
  <c r="P685" i="1" s="1"/>
  <c r="P686" i="1" s="1"/>
  <c r="P687" i="1" s="1"/>
  <c r="P688" i="1" s="1"/>
  <c r="P689" i="1" s="1"/>
  <c r="P690" i="1" s="1"/>
  <c r="P691" i="1" s="1"/>
  <c r="P692" i="1" s="1"/>
  <c r="P693" i="1" s="1"/>
  <c r="P694" i="1" s="1"/>
  <c r="P695" i="1" s="1"/>
  <c r="P696" i="1" s="1"/>
  <c r="P697" i="1" s="1"/>
  <c r="P698" i="1" s="1"/>
  <c r="P699" i="1" s="1"/>
  <c r="P700" i="1" s="1"/>
  <c r="P701" i="1" s="1"/>
  <c r="P702" i="1" s="1"/>
  <c r="P703" i="1" s="1"/>
  <c r="P704" i="1" s="1"/>
  <c r="P705" i="1" s="1"/>
  <c r="P706" i="1" s="1"/>
  <c r="P707" i="1" s="1"/>
  <c r="P708" i="1" s="1"/>
  <c r="P709" i="1" s="1"/>
  <c r="P710" i="1" s="1"/>
  <c r="P711" i="1" s="1"/>
  <c r="P712" i="1" s="1"/>
  <c r="P713" i="1" s="1"/>
  <c r="P714" i="1" s="1"/>
  <c r="P715" i="1" s="1"/>
  <c r="P716" i="1" s="1"/>
  <c r="P717" i="1" s="1"/>
  <c r="P718" i="1" s="1"/>
  <c r="P719" i="1" s="1"/>
  <c r="P720" i="1" s="1"/>
  <c r="P721" i="1" s="1"/>
  <c r="P722" i="1" s="1"/>
  <c r="P723" i="1" s="1"/>
  <c r="P724" i="1" s="1"/>
  <c r="P725" i="1" s="1"/>
  <c r="P726" i="1" s="1"/>
  <c r="P727" i="1" s="1"/>
  <c r="P728" i="1" s="1"/>
  <c r="P729" i="1" s="1"/>
  <c r="P730" i="1" s="1"/>
  <c r="P731" i="1" s="1"/>
  <c r="P732" i="1" s="1"/>
  <c r="P733" i="1" s="1"/>
  <c r="P734" i="1" s="1"/>
  <c r="P735" i="1" s="1"/>
  <c r="P736" i="1" s="1"/>
  <c r="P737" i="1" s="1"/>
  <c r="P738" i="1" s="1"/>
  <c r="P739" i="1" s="1"/>
  <c r="P740" i="1" s="1"/>
  <c r="P741" i="1" s="1"/>
  <c r="P742" i="1" s="1"/>
  <c r="P743" i="1" s="1"/>
  <c r="P744" i="1" s="1"/>
  <c r="P745" i="1" s="1"/>
  <c r="P746" i="1" s="1"/>
  <c r="P747" i="1" s="1"/>
  <c r="P748" i="1" s="1"/>
  <c r="P749" i="1" s="1"/>
  <c r="P750" i="1" s="1"/>
  <c r="P751" i="1" s="1"/>
  <c r="P752" i="1" s="1"/>
  <c r="P753" i="1" s="1"/>
  <c r="P754" i="1" s="1"/>
  <c r="P755" i="1" s="1"/>
  <c r="P756" i="1" s="1"/>
  <c r="P757" i="1" s="1"/>
  <c r="P758" i="1" s="1"/>
  <c r="P759" i="1" s="1"/>
  <c r="P760" i="1" s="1"/>
  <c r="P761" i="1" s="1"/>
  <c r="P762" i="1" s="1"/>
  <c r="P763" i="1" s="1"/>
  <c r="P764" i="1" s="1"/>
  <c r="P765" i="1" s="1"/>
  <c r="P766" i="1" s="1"/>
  <c r="P767" i="1" s="1"/>
  <c r="P768" i="1" s="1"/>
  <c r="P769" i="1" s="1"/>
  <c r="P770" i="1" s="1"/>
  <c r="P771" i="1" s="1"/>
  <c r="P772" i="1" s="1"/>
  <c r="P773" i="1" s="1"/>
  <c r="P774" i="1" s="1"/>
  <c r="P775" i="1" s="1"/>
  <c r="P776" i="1" s="1"/>
  <c r="P777" i="1" s="1"/>
  <c r="P778" i="1" s="1"/>
  <c r="P779" i="1" s="1"/>
  <c r="P780" i="1" s="1"/>
  <c r="P781" i="1" s="1"/>
  <c r="P782" i="1" s="1"/>
  <c r="P783" i="1" s="1"/>
  <c r="P784" i="1" s="1"/>
  <c r="P785" i="1" s="1"/>
  <c r="P786" i="1" s="1"/>
  <c r="P787" i="1" s="1"/>
  <c r="P788" i="1" s="1"/>
  <c r="P789" i="1" s="1"/>
  <c r="P790" i="1" s="1"/>
  <c r="P791" i="1" s="1"/>
  <c r="P792" i="1" s="1"/>
  <c r="P793" i="1" s="1"/>
  <c r="P794" i="1" s="1"/>
  <c r="P795" i="1" s="1"/>
  <c r="P796" i="1" s="1"/>
  <c r="P797" i="1" s="1"/>
  <c r="P798" i="1" s="1"/>
  <c r="P799" i="1" s="1"/>
  <c r="P800" i="1" s="1"/>
  <c r="P801" i="1" s="1"/>
  <c r="P802" i="1" s="1"/>
  <c r="P803" i="1" s="1"/>
  <c r="P804" i="1" s="1"/>
  <c r="P805" i="1" s="1"/>
  <c r="P806" i="1" s="1"/>
  <c r="P807" i="1" s="1"/>
  <c r="P808" i="1" s="1"/>
  <c r="P809" i="1" s="1"/>
  <c r="P810" i="1" s="1"/>
  <c r="P811" i="1" s="1"/>
  <c r="P812" i="1" s="1"/>
  <c r="P813" i="1" s="1"/>
  <c r="P814" i="1" s="1"/>
  <c r="P815" i="1" s="1"/>
  <c r="P816" i="1" s="1"/>
  <c r="P817" i="1" s="1"/>
  <c r="P818" i="1" s="1"/>
  <c r="P819" i="1" s="1"/>
  <c r="P820" i="1" s="1"/>
  <c r="P821" i="1" s="1"/>
  <c r="P822" i="1" s="1"/>
  <c r="P823" i="1" s="1"/>
  <c r="P824" i="1" s="1"/>
  <c r="P825" i="1" s="1"/>
  <c r="P826" i="1" s="1"/>
  <c r="P827" i="1" s="1"/>
  <c r="P828" i="1" s="1"/>
  <c r="P829" i="1" s="1"/>
  <c r="P830" i="1" s="1"/>
  <c r="P831" i="1" s="1"/>
  <c r="P832" i="1" s="1"/>
  <c r="P833" i="1" s="1"/>
  <c r="P834" i="1" s="1"/>
  <c r="P835" i="1" s="1"/>
  <c r="P836" i="1" s="1"/>
  <c r="P837" i="1" s="1"/>
  <c r="P838" i="1" s="1"/>
  <c r="P839" i="1" s="1"/>
  <c r="P840" i="1" s="1"/>
  <c r="P841" i="1" s="1"/>
  <c r="P842" i="1" s="1"/>
  <c r="P843" i="1" s="1"/>
  <c r="P844" i="1" s="1"/>
  <c r="P845" i="1" s="1"/>
  <c r="P846" i="1" s="1"/>
  <c r="P847" i="1" s="1"/>
  <c r="P848" i="1" s="1"/>
  <c r="P849" i="1" s="1"/>
  <c r="P850" i="1" s="1"/>
  <c r="P851" i="1" s="1"/>
  <c r="P852" i="1" s="1"/>
  <c r="P853" i="1" s="1"/>
  <c r="P854" i="1" s="1"/>
  <c r="P855" i="1" s="1"/>
  <c r="P856" i="1" s="1"/>
  <c r="P857" i="1" s="1"/>
  <c r="P858" i="1" s="1"/>
  <c r="P859" i="1" s="1"/>
  <c r="P860" i="1" s="1"/>
  <c r="P861" i="1" s="1"/>
  <c r="P862" i="1" s="1"/>
  <c r="P863" i="1" s="1"/>
  <c r="P864" i="1" s="1"/>
  <c r="P865" i="1" s="1"/>
  <c r="P866" i="1" s="1"/>
  <c r="P867" i="1" s="1"/>
  <c r="P868" i="1" s="1"/>
  <c r="P869" i="1" s="1"/>
  <c r="P870" i="1" s="1"/>
  <c r="P871" i="1" s="1"/>
  <c r="P872" i="1" s="1"/>
  <c r="P873" i="1" s="1"/>
  <c r="P874" i="1" s="1"/>
  <c r="P875" i="1" s="1"/>
  <c r="P876" i="1" s="1"/>
  <c r="P877" i="1" s="1"/>
  <c r="P878" i="1" s="1"/>
  <c r="P879" i="1" s="1"/>
  <c r="P880" i="1" s="1"/>
  <c r="P881" i="1" s="1"/>
  <c r="P882" i="1" s="1"/>
  <c r="P883" i="1" s="1"/>
  <c r="P884" i="1" s="1"/>
  <c r="P885" i="1" s="1"/>
  <c r="P886" i="1" s="1"/>
  <c r="P887" i="1" s="1"/>
  <c r="P888" i="1" s="1"/>
  <c r="P889" i="1" s="1"/>
  <c r="P890" i="1" s="1"/>
  <c r="P891" i="1" s="1"/>
  <c r="P892" i="1" s="1"/>
  <c r="P893" i="1" s="1"/>
  <c r="P894" i="1" s="1"/>
  <c r="P895" i="1" s="1"/>
  <c r="P896" i="1" s="1"/>
  <c r="P897" i="1" s="1"/>
  <c r="P898" i="1" s="1"/>
  <c r="P899" i="1" s="1"/>
  <c r="P900" i="1" s="1"/>
  <c r="P901" i="1" s="1"/>
  <c r="P902" i="1" s="1"/>
  <c r="P903" i="1" s="1"/>
  <c r="P904" i="1" s="1"/>
  <c r="P905" i="1" s="1"/>
  <c r="P906" i="1" s="1"/>
  <c r="P907" i="1" s="1"/>
  <c r="P908" i="1" s="1"/>
  <c r="P909" i="1" s="1"/>
  <c r="P910" i="1" s="1"/>
  <c r="P911" i="1" s="1"/>
  <c r="P912" i="1" s="1"/>
  <c r="P913" i="1" s="1"/>
  <c r="P914" i="1" s="1"/>
  <c r="P915" i="1" s="1"/>
  <c r="P916" i="1" s="1"/>
  <c r="P917" i="1" s="1"/>
  <c r="P918" i="1" s="1"/>
  <c r="P919" i="1" s="1"/>
  <c r="P920" i="1" s="1"/>
  <c r="P921" i="1" s="1"/>
  <c r="P922" i="1" s="1"/>
  <c r="P923" i="1" s="1"/>
  <c r="P924" i="1" s="1"/>
  <c r="P925" i="1" s="1"/>
  <c r="P926" i="1" s="1"/>
  <c r="P927" i="1" s="1"/>
  <c r="P928" i="1" s="1"/>
  <c r="P929" i="1" s="1"/>
  <c r="P930" i="1" s="1"/>
  <c r="P931" i="1" s="1"/>
  <c r="P932" i="1" s="1"/>
  <c r="P933" i="1" s="1"/>
  <c r="P934" i="1" s="1"/>
  <c r="P935" i="1" s="1"/>
  <c r="P936" i="1" s="1"/>
  <c r="P937" i="1" s="1"/>
  <c r="P938" i="1" s="1"/>
  <c r="P939" i="1" s="1"/>
  <c r="P940" i="1" s="1"/>
  <c r="P941" i="1" s="1"/>
  <c r="P942" i="1" s="1"/>
  <c r="P943" i="1" s="1"/>
  <c r="P944" i="1" s="1"/>
  <c r="P945" i="1" s="1"/>
  <c r="P946" i="1" s="1"/>
  <c r="P947" i="1" s="1"/>
  <c r="P948" i="1" s="1"/>
  <c r="P949" i="1" s="1"/>
  <c r="P950" i="1" s="1"/>
  <c r="P951" i="1" s="1"/>
  <c r="P952" i="1" s="1"/>
  <c r="P953" i="1" s="1"/>
  <c r="P954" i="1" s="1"/>
  <c r="P955" i="1" s="1"/>
  <c r="P956" i="1" s="1"/>
  <c r="P957" i="1" s="1"/>
  <c r="P958" i="1" s="1"/>
  <c r="P959" i="1" s="1"/>
  <c r="P960" i="1" s="1"/>
  <c r="P961" i="1" s="1"/>
  <c r="P962" i="1" s="1"/>
  <c r="P963" i="1" s="1"/>
  <c r="P964" i="1" s="1"/>
  <c r="P965" i="1" s="1"/>
  <c r="P966" i="1" s="1"/>
  <c r="P967" i="1" s="1"/>
  <c r="P968" i="1" s="1"/>
  <c r="P969" i="1" s="1"/>
  <c r="P970" i="1" s="1"/>
  <c r="P971" i="1" s="1"/>
  <c r="P972" i="1" s="1"/>
  <c r="P973" i="1" s="1"/>
  <c r="P974" i="1" s="1"/>
  <c r="P975" i="1" s="1"/>
  <c r="P976" i="1" s="1"/>
  <c r="P977" i="1" s="1"/>
  <c r="P978" i="1" s="1"/>
  <c r="P979" i="1" s="1"/>
  <c r="P980" i="1" s="1"/>
  <c r="P981" i="1" s="1"/>
  <c r="P982" i="1" s="1"/>
  <c r="P983" i="1" s="1"/>
  <c r="P984" i="1" s="1"/>
  <c r="P985" i="1" s="1"/>
  <c r="P986" i="1" s="1"/>
  <c r="P987" i="1" s="1"/>
  <c r="P988" i="1" s="1"/>
  <c r="P989" i="1" s="1"/>
  <c r="P990" i="1" s="1"/>
  <c r="P991" i="1" s="1"/>
  <c r="P992" i="1" s="1"/>
  <c r="P993" i="1" s="1"/>
  <c r="P994" i="1" s="1"/>
  <c r="P995" i="1" s="1"/>
  <c r="P996" i="1" s="1"/>
  <c r="P997" i="1" s="1"/>
  <c r="P998" i="1" s="1"/>
  <c r="P999" i="1" s="1"/>
  <c r="P1000" i="1" s="1"/>
  <c r="P1001" i="1" s="1"/>
  <c r="P1002" i="1" s="1"/>
  <c r="P1003" i="1" s="1"/>
  <c r="P1004" i="1" s="1"/>
  <c r="P1005" i="1" s="1"/>
  <c r="P1006" i="1" s="1"/>
  <c r="P1007" i="1" s="1"/>
  <c r="P1008" i="1" s="1"/>
  <c r="P1009" i="1" s="1"/>
  <c r="P1010" i="1" s="1"/>
  <c r="P1011" i="1" s="1"/>
  <c r="P1012" i="1" s="1"/>
  <c r="P1013" i="1" s="1"/>
  <c r="P1014" i="1" s="1"/>
  <c r="P1015" i="1" s="1"/>
  <c r="P1016" i="1" s="1"/>
  <c r="P1017" i="1" s="1"/>
  <c r="P1018" i="1" s="1"/>
  <c r="P1019" i="1" s="1"/>
  <c r="P1020" i="1" s="1"/>
  <c r="P1021" i="1" s="1"/>
  <c r="P1022" i="1" s="1"/>
  <c r="P1023" i="1" s="1"/>
  <c r="P1024" i="1" s="1"/>
  <c r="P1025" i="1" s="1"/>
  <c r="P1026" i="1" s="1"/>
  <c r="P1027" i="1" s="1"/>
  <c r="P1028" i="1" s="1"/>
  <c r="P1029" i="1" s="1"/>
  <c r="P1030" i="1" s="1"/>
  <c r="P1031" i="1" s="1"/>
  <c r="P1032" i="1" s="1"/>
  <c r="P1033" i="1" s="1"/>
  <c r="P1034" i="1" s="1"/>
  <c r="P1035" i="1" s="1"/>
  <c r="P1036" i="1" s="1"/>
  <c r="P1037" i="1" s="1"/>
  <c r="P1038" i="1" s="1"/>
  <c r="P1039" i="1" s="1"/>
  <c r="P1040" i="1" s="1"/>
  <c r="P1041" i="1" s="1"/>
  <c r="P1042" i="1" s="1"/>
  <c r="P1043" i="1" s="1"/>
  <c r="P1044" i="1" s="1"/>
  <c r="P1045" i="1" s="1"/>
  <c r="P1046" i="1" s="1"/>
  <c r="P1047" i="1" s="1"/>
  <c r="P1048" i="1" s="1"/>
  <c r="P1049" i="1" s="1"/>
  <c r="P1050" i="1" s="1"/>
  <c r="P1051" i="1" s="1"/>
  <c r="P1052" i="1" s="1"/>
  <c r="P1053" i="1" s="1"/>
  <c r="P1054" i="1" s="1"/>
  <c r="P1055" i="1" s="1"/>
  <c r="P1056" i="1" s="1"/>
  <c r="P1057" i="1" s="1"/>
  <c r="P1058" i="1" s="1"/>
  <c r="P1059" i="1" s="1"/>
  <c r="P1060" i="1" s="1"/>
  <c r="P1061" i="1" s="1"/>
  <c r="P1062" i="1" s="1"/>
  <c r="P1063" i="1" s="1"/>
  <c r="P1064" i="1" s="1"/>
  <c r="P1065" i="1" s="1"/>
  <c r="P1066" i="1" s="1"/>
  <c r="P1067" i="1" s="1"/>
  <c r="P1068" i="1" s="1"/>
  <c r="P1069" i="1" s="1"/>
  <c r="P1070" i="1" s="1"/>
  <c r="P1071" i="1" s="1"/>
  <c r="P1072" i="1" s="1"/>
  <c r="P1073" i="1" s="1"/>
  <c r="P1074" i="1" s="1"/>
  <c r="P1075" i="1" s="1"/>
  <c r="P1076" i="1" s="1"/>
  <c r="P1077" i="1" s="1"/>
  <c r="P1078" i="1" s="1"/>
  <c r="P1079" i="1" s="1"/>
  <c r="P1080" i="1" s="1"/>
  <c r="P1081" i="1" s="1"/>
  <c r="P1082" i="1" s="1"/>
  <c r="P1083" i="1" s="1"/>
  <c r="P1084" i="1" s="1"/>
  <c r="P1085" i="1" s="1"/>
  <c r="P1086" i="1" s="1"/>
  <c r="P1087" i="1" s="1"/>
  <c r="P1088" i="1" s="1"/>
  <c r="P1089" i="1" s="1"/>
  <c r="P1090" i="1" s="1"/>
  <c r="P1091" i="1" s="1"/>
  <c r="P1092" i="1" s="1"/>
  <c r="P1093" i="1" s="1"/>
  <c r="P1094" i="1" s="1"/>
  <c r="P1095" i="1" s="1"/>
  <c r="P1096" i="1" s="1"/>
  <c r="P1097" i="1" s="1"/>
  <c r="P1098" i="1" s="1"/>
  <c r="P1099" i="1" s="1"/>
  <c r="P1100" i="1" s="1"/>
  <c r="P1101" i="1" s="1"/>
  <c r="P1102" i="1" s="1"/>
  <c r="P1103" i="1" s="1"/>
  <c r="P1104" i="1" s="1"/>
  <c r="P1105" i="1" s="1"/>
  <c r="P1106" i="1" s="1"/>
  <c r="P1107" i="1" s="1"/>
  <c r="P1108" i="1" s="1"/>
  <c r="P1109" i="1" s="1"/>
  <c r="P1110" i="1" s="1"/>
  <c r="P1111" i="1" s="1"/>
  <c r="P1112" i="1" s="1"/>
  <c r="P1113" i="1" s="1"/>
  <c r="P1114" i="1" s="1"/>
  <c r="P1115" i="1" s="1"/>
  <c r="P1116" i="1" s="1"/>
  <c r="P1117" i="1" s="1"/>
  <c r="P1118" i="1" s="1"/>
  <c r="P1119" i="1" s="1"/>
  <c r="P1120" i="1" s="1"/>
  <c r="P1121" i="1" s="1"/>
  <c r="P1122" i="1" s="1"/>
  <c r="P1123" i="1" s="1"/>
  <c r="P1124" i="1" s="1"/>
  <c r="P1125" i="1" s="1"/>
  <c r="P1126" i="1" s="1"/>
  <c r="P1127" i="1" s="1"/>
  <c r="P1128" i="1" s="1"/>
  <c r="P1129" i="1" s="1"/>
  <c r="P1130" i="1" s="1"/>
  <c r="P1131" i="1" s="1"/>
  <c r="P1132" i="1" s="1"/>
  <c r="P1133" i="1" s="1"/>
  <c r="P1134" i="1" s="1"/>
  <c r="P1135" i="1" s="1"/>
  <c r="P1136" i="1" s="1"/>
  <c r="P1137" i="1" s="1"/>
  <c r="P1138" i="1" s="1"/>
  <c r="P1139" i="1" s="1"/>
  <c r="P1140" i="1" s="1"/>
  <c r="P1141" i="1" s="1"/>
  <c r="P1142" i="1" s="1"/>
  <c r="P1143" i="1" s="1"/>
  <c r="P1144" i="1" s="1"/>
  <c r="P1145" i="1" s="1"/>
  <c r="P1146" i="1" s="1"/>
  <c r="P1147" i="1" s="1"/>
  <c r="P1148" i="1" s="1"/>
  <c r="P1149" i="1" s="1"/>
  <c r="P1150" i="1" s="1"/>
  <c r="P1151" i="1" s="1"/>
  <c r="P1152" i="1" s="1"/>
  <c r="P1153" i="1" s="1"/>
  <c r="P1154" i="1" s="1"/>
  <c r="P1155" i="1" s="1"/>
  <c r="P1156" i="1" s="1"/>
  <c r="P1157" i="1" s="1"/>
  <c r="P1158" i="1" s="1"/>
  <c r="P1159" i="1" s="1"/>
  <c r="P1160" i="1" s="1"/>
  <c r="P1161" i="1" s="1"/>
  <c r="P1162" i="1" s="1"/>
  <c r="P1163" i="1" s="1"/>
  <c r="P1164" i="1" s="1"/>
  <c r="P1165" i="1" s="1"/>
  <c r="P1166" i="1" s="1"/>
  <c r="P1167" i="1" s="1"/>
  <c r="P1168" i="1" s="1"/>
  <c r="P1169" i="1" s="1"/>
  <c r="P1170" i="1" s="1"/>
  <c r="P1171" i="1" s="1"/>
  <c r="P1172" i="1" s="1"/>
  <c r="P1173" i="1" s="1"/>
  <c r="P1174" i="1" s="1"/>
  <c r="P1175" i="1" s="1"/>
  <c r="P1176" i="1" s="1"/>
  <c r="P1177" i="1" s="1"/>
  <c r="P1178" i="1" s="1"/>
  <c r="P1179" i="1" s="1"/>
  <c r="P1180" i="1" s="1"/>
  <c r="P1181" i="1" s="1"/>
  <c r="P1182" i="1" s="1"/>
  <c r="P1183" i="1" s="1"/>
  <c r="P1184" i="1" s="1"/>
  <c r="P1185" i="1" s="1"/>
  <c r="P1186" i="1" s="1"/>
  <c r="P1187" i="1" s="1"/>
  <c r="P1188" i="1" s="1"/>
  <c r="P1189" i="1" s="1"/>
  <c r="P1190" i="1" s="1"/>
  <c r="P1191" i="1" s="1"/>
  <c r="P1192" i="1" s="1"/>
  <c r="P1193" i="1" s="1"/>
  <c r="P1194" i="1" s="1"/>
  <c r="P1195" i="1" s="1"/>
  <c r="P1196" i="1" s="1"/>
  <c r="P1197" i="1" s="1"/>
  <c r="P1198" i="1" s="1"/>
  <c r="P1199" i="1" s="1"/>
  <c r="P1200" i="1" s="1"/>
  <c r="P1201" i="1" s="1"/>
  <c r="P1202" i="1" s="1"/>
  <c r="P1203" i="1" s="1"/>
  <c r="P1204" i="1" s="1"/>
  <c r="P1205" i="1" s="1"/>
  <c r="P1206" i="1" s="1"/>
  <c r="P1207" i="1" s="1"/>
  <c r="P1208" i="1" s="1"/>
  <c r="P1209" i="1" s="1"/>
  <c r="P1210" i="1" s="1"/>
  <c r="P1211" i="1" s="1"/>
  <c r="P1212" i="1" s="1"/>
  <c r="P1213" i="1" s="1"/>
  <c r="P1214" i="1" s="1"/>
  <c r="P1215" i="1" s="1"/>
  <c r="P1216" i="1" s="1"/>
  <c r="P1217" i="1" s="1"/>
  <c r="P1218" i="1" s="1"/>
  <c r="P1219" i="1" s="1"/>
  <c r="P1220" i="1" s="1"/>
  <c r="P1221" i="1" s="1"/>
  <c r="P1222" i="1" s="1"/>
  <c r="P1223" i="1" s="1"/>
  <c r="P1224" i="1" s="1"/>
  <c r="P1225" i="1" s="1"/>
  <c r="P1226" i="1" s="1"/>
  <c r="P1227" i="1" s="1"/>
  <c r="P1228" i="1" s="1"/>
  <c r="P1229" i="1" s="1"/>
  <c r="P1230" i="1" s="1"/>
  <c r="P1231" i="1" s="1"/>
  <c r="P1232" i="1" s="1"/>
  <c r="P1233" i="1" s="1"/>
  <c r="P1234" i="1" s="1"/>
  <c r="P1235" i="1" s="1"/>
  <c r="P1236" i="1" s="1"/>
  <c r="P1237" i="1" s="1"/>
  <c r="P1238" i="1" s="1"/>
  <c r="P1239" i="1" s="1"/>
  <c r="P1240" i="1" s="1"/>
  <c r="P1241" i="1" s="1"/>
  <c r="P1242" i="1" s="1"/>
  <c r="P1243" i="1" s="1"/>
  <c r="P1244" i="1" s="1"/>
  <c r="P1245" i="1" s="1"/>
  <c r="P1246" i="1" s="1"/>
  <c r="P1247" i="1" s="1"/>
  <c r="P1248" i="1" s="1"/>
  <c r="P1249" i="1" s="1"/>
  <c r="P1250" i="1" s="1"/>
  <c r="P1251" i="1" s="1"/>
  <c r="P1252" i="1" s="1"/>
  <c r="P1253" i="1" s="1"/>
  <c r="P1254" i="1" s="1"/>
  <c r="P1255" i="1" s="1"/>
  <c r="P1256" i="1" s="1"/>
  <c r="P1257" i="1" s="1"/>
  <c r="P1258" i="1" s="1"/>
  <c r="P1259" i="1" s="1"/>
  <c r="P1260" i="1" s="1"/>
  <c r="P1261" i="1" s="1"/>
  <c r="P1262" i="1" s="1"/>
  <c r="P1263" i="1" s="1"/>
  <c r="P1264" i="1" s="1"/>
  <c r="P1265" i="1" s="1"/>
  <c r="P1266" i="1" s="1"/>
  <c r="P1267" i="1" s="1"/>
  <c r="P1268" i="1" s="1"/>
  <c r="P1269" i="1" s="1"/>
  <c r="P1270" i="1" s="1"/>
  <c r="P1271" i="1" s="1"/>
  <c r="P1272" i="1" s="1"/>
  <c r="P1273" i="1" s="1"/>
  <c r="P1274" i="1" s="1"/>
  <c r="P1275" i="1" s="1"/>
  <c r="P1276" i="1" s="1"/>
  <c r="P1277" i="1" s="1"/>
  <c r="P1278" i="1" s="1"/>
  <c r="P1279" i="1" s="1"/>
  <c r="P1280" i="1" s="1"/>
  <c r="P1281" i="1" s="1"/>
  <c r="P1282" i="1" s="1"/>
  <c r="P1283" i="1" s="1"/>
  <c r="P1284" i="1" s="1"/>
  <c r="P1285" i="1" s="1"/>
  <c r="P1286" i="1" s="1"/>
  <c r="P1287" i="1" s="1"/>
  <c r="P1288" i="1" s="1"/>
  <c r="P1289" i="1" s="1"/>
  <c r="P1290" i="1" s="1"/>
  <c r="P1291" i="1" s="1"/>
  <c r="P1292" i="1" s="1"/>
  <c r="P1293" i="1" s="1"/>
  <c r="P1294" i="1" s="1"/>
  <c r="P1295" i="1" s="1"/>
  <c r="P1296" i="1" s="1"/>
  <c r="P1297" i="1" s="1"/>
  <c r="P1298" i="1" s="1"/>
  <c r="P1299" i="1" s="1"/>
  <c r="P1300" i="1" s="1"/>
  <c r="P1301" i="1" s="1"/>
  <c r="P1302" i="1" s="1"/>
  <c r="P1303" i="1" s="1"/>
  <c r="P1304" i="1" s="1"/>
  <c r="P1305" i="1" s="1"/>
  <c r="P1306" i="1" s="1"/>
  <c r="P1307" i="1" s="1"/>
  <c r="P1308" i="1" s="1"/>
  <c r="P1309" i="1" s="1"/>
  <c r="P1310" i="1" s="1"/>
  <c r="P1311" i="1" s="1"/>
  <c r="P1312" i="1" s="1"/>
  <c r="P1313" i="1" s="1"/>
  <c r="P1314" i="1" s="1"/>
  <c r="P1315" i="1" s="1"/>
  <c r="P1316" i="1" s="1"/>
  <c r="P1317" i="1" s="1"/>
  <c r="P1318" i="1" s="1"/>
  <c r="P1319" i="1" s="1"/>
  <c r="P1320" i="1" s="1"/>
  <c r="P1321" i="1" s="1"/>
  <c r="P1322" i="1" s="1"/>
  <c r="P1323" i="1" s="1"/>
  <c r="P1324" i="1" s="1"/>
  <c r="P1325" i="1" s="1"/>
  <c r="P1326" i="1" s="1"/>
  <c r="P1327" i="1" s="1"/>
  <c r="P1328" i="1" s="1"/>
  <c r="P1329" i="1" s="1"/>
  <c r="P1330" i="1" s="1"/>
  <c r="P1331" i="1" s="1"/>
  <c r="P1332" i="1" s="1"/>
  <c r="P1333" i="1" s="1"/>
  <c r="P1334" i="1" s="1"/>
  <c r="P1335" i="1" s="1"/>
  <c r="P1336" i="1" s="1"/>
  <c r="P1337" i="1" s="1"/>
  <c r="P1338" i="1" s="1"/>
  <c r="P1339" i="1" s="1"/>
  <c r="P1340" i="1" s="1"/>
  <c r="P1341" i="1" s="1"/>
  <c r="P1342" i="1" s="1"/>
  <c r="P1343" i="1" s="1"/>
  <c r="P1344" i="1" s="1"/>
  <c r="P1345" i="1" s="1"/>
  <c r="P1346" i="1" s="1"/>
  <c r="P1347" i="1" s="1"/>
  <c r="P1348" i="1" s="1"/>
  <c r="P1349" i="1" s="1"/>
  <c r="P1350" i="1" s="1"/>
  <c r="P1351" i="1" s="1"/>
  <c r="P1352" i="1" s="1"/>
  <c r="P1353" i="1" s="1"/>
  <c r="P1354" i="1" s="1"/>
  <c r="P1355" i="1" s="1"/>
  <c r="P1356" i="1" s="1"/>
  <c r="P1357" i="1" s="1"/>
  <c r="P1358" i="1" s="1"/>
  <c r="P1359" i="1" s="1"/>
  <c r="P1360" i="1" s="1"/>
  <c r="P1361" i="1" s="1"/>
  <c r="P1362" i="1" s="1"/>
  <c r="P1363" i="1" s="1"/>
  <c r="P1364" i="1" s="1"/>
  <c r="P1365" i="1" s="1"/>
  <c r="P1366" i="1" s="1"/>
  <c r="P1367" i="1" s="1"/>
  <c r="P1368" i="1" s="1"/>
  <c r="P1369" i="1" s="1"/>
  <c r="P1370" i="1" s="1"/>
  <c r="P1371" i="1" s="1"/>
  <c r="P1372" i="1" s="1"/>
  <c r="P1373" i="1" s="1"/>
  <c r="P1374" i="1" s="1"/>
  <c r="P1375" i="1" s="1"/>
  <c r="P1376" i="1" s="1"/>
  <c r="P1377" i="1" s="1"/>
  <c r="P1378" i="1" s="1"/>
  <c r="P1379" i="1" s="1"/>
  <c r="P1380" i="1" s="1"/>
  <c r="P1381" i="1" s="1"/>
  <c r="P1382" i="1" s="1"/>
  <c r="P1383" i="1" s="1"/>
  <c r="P1384" i="1" s="1"/>
  <c r="P1385" i="1" s="1"/>
  <c r="P1386" i="1" s="1"/>
  <c r="P1387" i="1" s="1"/>
  <c r="P1388" i="1" s="1"/>
  <c r="P1389" i="1" s="1"/>
  <c r="P1390" i="1" s="1"/>
  <c r="P1391" i="1" s="1"/>
  <c r="P1392" i="1" s="1"/>
  <c r="P1393" i="1" s="1"/>
  <c r="P1394" i="1" s="1"/>
  <c r="P1395" i="1" s="1"/>
  <c r="P1396" i="1" s="1"/>
  <c r="P1397" i="1" s="1"/>
  <c r="P1398" i="1" s="1"/>
  <c r="P1399" i="1" s="1"/>
  <c r="P1400" i="1" s="1"/>
  <c r="P1401" i="1" s="1"/>
  <c r="P1402" i="1" s="1"/>
  <c r="P1403" i="1" s="1"/>
  <c r="P1404" i="1" s="1"/>
  <c r="P1405" i="1" s="1"/>
  <c r="P1406" i="1" s="1"/>
  <c r="P1407" i="1" s="1"/>
  <c r="P1408" i="1" s="1"/>
  <c r="P1409" i="1" s="1"/>
  <c r="P1410" i="1" s="1"/>
  <c r="P1411" i="1" s="1"/>
  <c r="P1412" i="1" s="1"/>
  <c r="P1413" i="1" s="1"/>
  <c r="P1414" i="1" s="1"/>
  <c r="P1415" i="1" s="1"/>
  <c r="P1416" i="1" s="1"/>
  <c r="P1417" i="1" s="1"/>
  <c r="P1418" i="1" s="1"/>
  <c r="P1419" i="1" s="1"/>
  <c r="P1420" i="1" s="1"/>
  <c r="P1421" i="1" s="1"/>
  <c r="P1422" i="1" s="1"/>
  <c r="P1423" i="1" s="1"/>
  <c r="P1424" i="1" s="1"/>
  <c r="P1425" i="1" s="1"/>
  <c r="P1426" i="1" s="1"/>
  <c r="P1427" i="1" s="1"/>
  <c r="P1428" i="1" s="1"/>
  <c r="P1429" i="1" s="1"/>
  <c r="P1430" i="1" s="1"/>
  <c r="P1431" i="1" s="1"/>
  <c r="P1432" i="1" s="1"/>
  <c r="P1433" i="1" s="1"/>
  <c r="P1434" i="1" s="1"/>
  <c r="P1435" i="1" s="1"/>
  <c r="P1436" i="1" s="1"/>
  <c r="P1437" i="1" s="1"/>
  <c r="P1438" i="1" s="1"/>
  <c r="P1439" i="1" s="1"/>
  <c r="P1440" i="1" s="1"/>
  <c r="P1441" i="1" s="1"/>
  <c r="P1442" i="1" s="1"/>
  <c r="P1443" i="1" s="1"/>
  <c r="P1444" i="1" s="1"/>
  <c r="P1445" i="1" s="1"/>
  <c r="P1446" i="1" s="1"/>
  <c r="P1447" i="1" s="1"/>
  <c r="P1448" i="1" s="1"/>
  <c r="P1449" i="1" s="1"/>
  <c r="P1450" i="1" s="1"/>
  <c r="P1451" i="1" s="1"/>
  <c r="P1452" i="1" s="1"/>
  <c r="P1453" i="1" s="1"/>
  <c r="P1454" i="1" s="1"/>
  <c r="P1455" i="1" s="1"/>
  <c r="P1456" i="1" s="1"/>
  <c r="P1457" i="1" s="1"/>
  <c r="P1458" i="1" s="1"/>
  <c r="P1459" i="1" s="1"/>
  <c r="P1460" i="1" s="1"/>
  <c r="P1461" i="1" s="1"/>
  <c r="P1462" i="1" s="1"/>
  <c r="P1463" i="1" s="1"/>
  <c r="P1464" i="1" s="1"/>
  <c r="P1465" i="1" s="1"/>
  <c r="P1466" i="1" s="1"/>
  <c r="P1467" i="1" s="1"/>
  <c r="P1468" i="1" s="1"/>
  <c r="P1469" i="1" s="1"/>
  <c r="P1470" i="1" s="1"/>
  <c r="P1471" i="1" s="1"/>
  <c r="P1472" i="1" s="1"/>
  <c r="P1473" i="1" s="1"/>
  <c r="P1474" i="1" s="1"/>
  <c r="P1475" i="1" s="1"/>
  <c r="P1476" i="1" s="1"/>
  <c r="P1477" i="1" s="1"/>
  <c r="P1478" i="1" s="1"/>
  <c r="P1479" i="1" s="1"/>
  <c r="P1480" i="1" s="1"/>
  <c r="P1481" i="1" s="1"/>
  <c r="P1482" i="1" s="1"/>
  <c r="P1483" i="1" s="1"/>
  <c r="P1484" i="1" s="1"/>
  <c r="P1485" i="1" s="1"/>
  <c r="P1486" i="1" s="1"/>
  <c r="P1487" i="1" s="1"/>
  <c r="P1488" i="1" s="1"/>
  <c r="P1489" i="1" s="1"/>
  <c r="P1490" i="1" s="1"/>
  <c r="P1491" i="1" s="1"/>
  <c r="P1492" i="1" s="1"/>
  <c r="P1493" i="1" s="1"/>
  <c r="P1494" i="1" s="1"/>
  <c r="P1495" i="1" s="1"/>
  <c r="P1496" i="1" s="1"/>
  <c r="P1497" i="1" s="1"/>
  <c r="P1498" i="1" s="1"/>
  <c r="P1499" i="1" s="1"/>
  <c r="P1500" i="1" s="1"/>
  <c r="P1501" i="1" s="1"/>
  <c r="P1502" i="1" s="1"/>
  <c r="P1503" i="1" s="1"/>
  <c r="P1504" i="1" s="1"/>
  <c r="P1505" i="1" s="1"/>
  <c r="P1506" i="1" s="1"/>
  <c r="P1507" i="1" s="1"/>
  <c r="P1508" i="1" s="1"/>
  <c r="P1509" i="1" s="1"/>
  <c r="P1510" i="1" s="1"/>
  <c r="P1511" i="1" s="1"/>
  <c r="P1512" i="1" s="1"/>
  <c r="P1513" i="1" s="1"/>
  <c r="P1514" i="1" s="1"/>
  <c r="P1515" i="1" s="1"/>
  <c r="P1516" i="1" s="1"/>
  <c r="P1517" i="1" s="1"/>
  <c r="P1518" i="1" s="1"/>
  <c r="P1519" i="1" s="1"/>
  <c r="P1520" i="1" s="1"/>
  <c r="P1521" i="1" s="1"/>
  <c r="P1522" i="1" s="1"/>
  <c r="P1523" i="1" s="1"/>
  <c r="P1524" i="1" s="1"/>
  <c r="P1525" i="1" s="1"/>
  <c r="P1526" i="1" s="1"/>
  <c r="P1527" i="1" s="1"/>
  <c r="P1528" i="1" s="1"/>
  <c r="P1529" i="1" s="1"/>
  <c r="P1530" i="1" s="1"/>
  <c r="P1531" i="1" s="1"/>
  <c r="P1532" i="1" s="1"/>
  <c r="P1533" i="1" s="1"/>
  <c r="P1534" i="1" s="1"/>
  <c r="P1535" i="1" s="1"/>
  <c r="P1536" i="1" s="1"/>
  <c r="P1537" i="1" s="1"/>
  <c r="P1538" i="1" s="1"/>
  <c r="P1539" i="1" s="1"/>
  <c r="P1540" i="1" s="1"/>
  <c r="P1541" i="1" s="1"/>
  <c r="P1542" i="1" s="1"/>
  <c r="P1543" i="1" s="1"/>
  <c r="P1544" i="1" s="1"/>
  <c r="P1545" i="1" s="1"/>
  <c r="P1546" i="1" s="1"/>
  <c r="P1547" i="1" s="1"/>
  <c r="P1548" i="1" s="1"/>
  <c r="P1549" i="1" s="1"/>
  <c r="P1550" i="1" s="1"/>
  <c r="P1551" i="1" s="1"/>
  <c r="P1552" i="1" s="1"/>
  <c r="P1553" i="1" s="1"/>
  <c r="P1554" i="1" s="1"/>
  <c r="P1555" i="1" s="1"/>
  <c r="P1556" i="1" s="1"/>
  <c r="P1557" i="1" s="1"/>
  <c r="P1558" i="1" s="1"/>
  <c r="P1559" i="1" s="1"/>
  <c r="P1560" i="1" s="1"/>
  <c r="P1561" i="1" s="1"/>
  <c r="P1562" i="1" s="1"/>
  <c r="P1563" i="1" s="1"/>
  <c r="P1564" i="1" s="1"/>
  <c r="P1565" i="1" s="1"/>
  <c r="P1566" i="1" s="1"/>
  <c r="P1567" i="1" s="1"/>
  <c r="P1568" i="1" s="1"/>
  <c r="P1569" i="1" s="1"/>
  <c r="P1570" i="1" s="1"/>
  <c r="P1571" i="1" s="1"/>
  <c r="P1572" i="1" s="1"/>
  <c r="P1573" i="1" s="1"/>
  <c r="P1574" i="1" s="1"/>
  <c r="P1575" i="1" s="1"/>
  <c r="P1576" i="1" s="1"/>
  <c r="P1577" i="1" s="1"/>
  <c r="P1578" i="1" s="1"/>
  <c r="P1579" i="1" s="1"/>
  <c r="P1580" i="1" s="1"/>
  <c r="P1581" i="1" s="1"/>
  <c r="P1582" i="1" s="1"/>
  <c r="P1583" i="1" s="1"/>
  <c r="P1584" i="1" s="1"/>
  <c r="P1585" i="1" s="1"/>
  <c r="P1586" i="1" s="1"/>
  <c r="P1587" i="1" s="1"/>
  <c r="P1588" i="1" s="1"/>
  <c r="P1589" i="1" s="1"/>
  <c r="P1590" i="1" s="1"/>
  <c r="P1591" i="1" s="1"/>
  <c r="P1592" i="1" s="1"/>
  <c r="P1593" i="1" s="1"/>
  <c r="P1594" i="1" s="1"/>
  <c r="P1595" i="1" s="1"/>
  <c r="P1596" i="1" s="1"/>
  <c r="P1597" i="1" s="1"/>
  <c r="P1598" i="1" s="1"/>
  <c r="P1599" i="1" s="1"/>
  <c r="P1600" i="1" s="1"/>
  <c r="P1601" i="1" s="1"/>
  <c r="P1602" i="1" s="1"/>
  <c r="P1603" i="1" s="1"/>
  <c r="P1604" i="1" s="1"/>
  <c r="P1605" i="1" s="1"/>
  <c r="P1606" i="1" s="1"/>
  <c r="P1607" i="1" s="1"/>
  <c r="P1608" i="1" s="1"/>
  <c r="P1609" i="1" s="1"/>
  <c r="P1610" i="1" s="1"/>
  <c r="P1611" i="1" s="1"/>
  <c r="P1612" i="1" s="1"/>
  <c r="P1613" i="1" s="1"/>
  <c r="P1614" i="1" s="1"/>
  <c r="P1615" i="1" s="1"/>
  <c r="P1616" i="1" s="1"/>
  <c r="P1617" i="1" s="1"/>
  <c r="P1618" i="1" s="1"/>
  <c r="P1619" i="1" s="1"/>
  <c r="P1620" i="1" s="1"/>
  <c r="P1621" i="1" s="1"/>
  <c r="P1622" i="1" s="1"/>
  <c r="P1623" i="1" s="1"/>
  <c r="P1624" i="1" s="1"/>
  <c r="P1625" i="1" s="1"/>
  <c r="P1626" i="1" s="1"/>
  <c r="P1627" i="1" s="1"/>
  <c r="P1628" i="1" s="1"/>
  <c r="P1629" i="1" s="1"/>
  <c r="P1630" i="1" s="1"/>
  <c r="P1631" i="1" s="1"/>
  <c r="P1632" i="1" s="1"/>
  <c r="P1633" i="1" s="1"/>
  <c r="P1634" i="1" s="1"/>
  <c r="P1635" i="1" s="1"/>
  <c r="P1636" i="1" s="1"/>
  <c r="P1637" i="1" s="1"/>
  <c r="P1638" i="1" s="1"/>
  <c r="P1639" i="1" s="1"/>
  <c r="P1640" i="1" s="1"/>
  <c r="P1641" i="1" s="1"/>
  <c r="P1642" i="1" s="1"/>
  <c r="P1643" i="1" s="1"/>
  <c r="P1644" i="1" s="1"/>
  <c r="P1645" i="1" s="1"/>
  <c r="P1646" i="1" s="1"/>
  <c r="P1647" i="1" s="1"/>
  <c r="P1648" i="1" s="1"/>
  <c r="P1649" i="1" s="1"/>
  <c r="P1650" i="1" s="1"/>
  <c r="P1651" i="1" s="1"/>
  <c r="P1652" i="1" s="1"/>
  <c r="P1653" i="1" s="1"/>
  <c r="P1654" i="1" s="1"/>
  <c r="P1655" i="1" s="1"/>
  <c r="P1656" i="1" s="1"/>
  <c r="P1657" i="1" s="1"/>
  <c r="P1658" i="1" s="1"/>
  <c r="P1659" i="1" s="1"/>
  <c r="P1660" i="1" s="1"/>
  <c r="P1661" i="1" s="1"/>
  <c r="P1662" i="1" s="1"/>
  <c r="P1663" i="1" s="1"/>
  <c r="P1664" i="1" s="1"/>
  <c r="P1665" i="1" s="1"/>
  <c r="P1666" i="1" s="1"/>
  <c r="P1667" i="1" s="1"/>
  <c r="P1668" i="1" s="1"/>
  <c r="P1669" i="1" s="1"/>
  <c r="P1670" i="1" s="1"/>
  <c r="P1671" i="1" s="1"/>
  <c r="P1672" i="1" s="1"/>
  <c r="P1673" i="1" s="1"/>
  <c r="P1674" i="1" s="1"/>
  <c r="P1675" i="1" s="1"/>
  <c r="P1676" i="1" s="1"/>
  <c r="P1677" i="1" s="1"/>
  <c r="P1678" i="1" s="1"/>
  <c r="P1679" i="1" s="1"/>
  <c r="P1680" i="1" s="1"/>
  <c r="P1681" i="1" s="1"/>
  <c r="P1682" i="1" s="1"/>
  <c r="P1683" i="1" s="1"/>
  <c r="P1684" i="1" s="1"/>
  <c r="P1685" i="1" s="1"/>
  <c r="P1686" i="1" s="1"/>
  <c r="P1687" i="1" s="1"/>
  <c r="P1688" i="1" s="1"/>
  <c r="P1689" i="1" s="1"/>
  <c r="P1690" i="1" s="1"/>
  <c r="P1691" i="1" s="1"/>
  <c r="P1692" i="1" s="1"/>
  <c r="P1693" i="1" s="1"/>
  <c r="P1694" i="1" s="1"/>
  <c r="P1695" i="1" s="1"/>
  <c r="P1696" i="1" s="1"/>
  <c r="P1697" i="1" s="1"/>
  <c r="P1698" i="1" s="1"/>
  <c r="P1699" i="1" s="1"/>
  <c r="P1700" i="1" s="1"/>
  <c r="P1701" i="1" s="1"/>
  <c r="P1702" i="1" s="1"/>
  <c r="P1703" i="1" s="1"/>
  <c r="P1704" i="1" s="1"/>
  <c r="P1705" i="1" s="1"/>
  <c r="P1706" i="1" s="1"/>
  <c r="P1707" i="1" s="1"/>
  <c r="P1708" i="1" s="1"/>
  <c r="P1709" i="1" s="1"/>
  <c r="P1710" i="1" s="1"/>
  <c r="P1711" i="1" s="1"/>
  <c r="P1712" i="1" s="1"/>
  <c r="P1713" i="1" s="1"/>
  <c r="P1714" i="1" s="1"/>
  <c r="P1715" i="1" s="1"/>
  <c r="P1716" i="1" s="1"/>
  <c r="P1717" i="1" s="1"/>
  <c r="P1718" i="1" s="1"/>
  <c r="P1719" i="1" s="1"/>
  <c r="P1720" i="1" s="1"/>
  <c r="P1721" i="1" s="1"/>
  <c r="P1722" i="1" s="1"/>
  <c r="P1723" i="1" s="1"/>
  <c r="P1724" i="1" s="1"/>
  <c r="P1725" i="1" s="1"/>
  <c r="P1726" i="1" s="1"/>
  <c r="P1727" i="1" s="1"/>
  <c r="P1728" i="1" s="1"/>
  <c r="P1729" i="1" s="1"/>
  <c r="P1730" i="1" s="1"/>
  <c r="P1731" i="1" s="1"/>
  <c r="P1732" i="1" s="1"/>
  <c r="P1733" i="1" s="1"/>
  <c r="P1734" i="1" s="1"/>
  <c r="P1735" i="1" s="1"/>
  <c r="P1736" i="1" s="1"/>
  <c r="P1737" i="1" s="1"/>
  <c r="P1738" i="1" s="1"/>
  <c r="P1739" i="1" s="1"/>
  <c r="P1740" i="1" s="1"/>
  <c r="P1741" i="1" s="1"/>
  <c r="P1742" i="1" s="1"/>
  <c r="P1743" i="1" s="1"/>
  <c r="P1744" i="1" s="1"/>
  <c r="P1745" i="1" s="1"/>
  <c r="P1746" i="1" s="1"/>
  <c r="P1747" i="1" s="1"/>
  <c r="P1748" i="1" s="1"/>
  <c r="P1749" i="1" s="1"/>
  <c r="P1750" i="1" s="1"/>
  <c r="P1751" i="1" s="1"/>
  <c r="P1752" i="1" s="1"/>
  <c r="P1753" i="1" s="1"/>
  <c r="P1754" i="1" s="1"/>
  <c r="P1755" i="1" s="1"/>
  <c r="P1756" i="1" s="1"/>
  <c r="P1757" i="1" s="1"/>
  <c r="P1758" i="1" s="1"/>
  <c r="P1759" i="1" s="1"/>
  <c r="P1760" i="1" s="1"/>
  <c r="P1761" i="1" s="1"/>
  <c r="P1762" i="1" s="1"/>
  <c r="P1763" i="1" s="1"/>
  <c r="P1764" i="1" s="1"/>
  <c r="P1765" i="1" s="1"/>
  <c r="P1766" i="1" s="1"/>
  <c r="P1767" i="1" s="1"/>
  <c r="P1768" i="1" s="1"/>
  <c r="P1769" i="1" s="1"/>
  <c r="P1770" i="1" s="1"/>
  <c r="P1771" i="1" s="1"/>
  <c r="P1772" i="1" s="1"/>
  <c r="P1773" i="1" s="1"/>
  <c r="P1774" i="1" s="1"/>
  <c r="P1775" i="1" s="1"/>
  <c r="P1776" i="1" s="1"/>
  <c r="P1777" i="1" s="1"/>
  <c r="P1778" i="1" s="1"/>
  <c r="P1779" i="1" s="1"/>
  <c r="P1780" i="1" s="1"/>
  <c r="P1781" i="1" s="1"/>
  <c r="P1782" i="1" s="1"/>
  <c r="P1783" i="1" s="1"/>
  <c r="P1784" i="1" s="1"/>
  <c r="P1785" i="1" s="1"/>
  <c r="P1786" i="1" s="1"/>
  <c r="P1787" i="1" s="1"/>
  <c r="P1788" i="1" s="1"/>
  <c r="P1789" i="1" s="1"/>
  <c r="P1790" i="1" s="1"/>
  <c r="P1791" i="1" s="1"/>
  <c r="P1792" i="1" s="1"/>
  <c r="P1793" i="1" s="1"/>
  <c r="P1794" i="1" s="1"/>
  <c r="P1795" i="1" s="1"/>
  <c r="P1796" i="1" s="1"/>
  <c r="P1797" i="1" s="1"/>
  <c r="P1798" i="1" s="1"/>
  <c r="P1799" i="1" s="1"/>
  <c r="P1800" i="1" s="1"/>
  <c r="P1801" i="1" s="1"/>
  <c r="P1802" i="1" s="1"/>
  <c r="P1803" i="1" s="1"/>
  <c r="P1804" i="1" s="1"/>
  <c r="P1805" i="1" s="1"/>
  <c r="P1806" i="1" s="1"/>
  <c r="P1807" i="1" s="1"/>
  <c r="P1808" i="1" s="1"/>
  <c r="P1809" i="1" s="1"/>
  <c r="P1810" i="1" s="1"/>
  <c r="P1811" i="1" s="1"/>
  <c r="P1812" i="1" s="1"/>
  <c r="P1813" i="1" s="1"/>
  <c r="P1814" i="1" s="1"/>
  <c r="P1815" i="1" s="1"/>
  <c r="P1816" i="1" s="1"/>
  <c r="P1817" i="1" s="1"/>
  <c r="P1818" i="1" s="1"/>
  <c r="P1819" i="1" s="1"/>
  <c r="P1820" i="1" s="1"/>
  <c r="P1821" i="1" s="1"/>
  <c r="P1822" i="1" s="1"/>
  <c r="P1823" i="1" s="1"/>
  <c r="P1824" i="1" s="1"/>
  <c r="P1825" i="1" s="1"/>
  <c r="P1826" i="1" s="1"/>
  <c r="P1827" i="1" s="1"/>
  <c r="P1828" i="1" s="1"/>
  <c r="P1829" i="1" s="1"/>
  <c r="P1830" i="1" s="1"/>
  <c r="P1831" i="1" s="1"/>
  <c r="P1832" i="1" s="1"/>
  <c r="P1833" i="1" s="1"/>
  <c r="P1834" i="1" s="1"/>
  <c r="P1835" i="1" s="1"/>
  <c r="P1836" i="1" s="1"/>
  <c r="P1837" i="1" s="1"/>
  <c r="P1838" i="1" s="1"/>
  <c r="P1839" i="1" s="1"/>
  <c r="P1840" i="1" s="1"/>
  <c r="P1841" i="1" s="1"/>
  <c r="P1842" i="1" s="1"/>
  <c r="P1843" i="1" s="1"/>
  <c r="P1844" i="1" s="1"/>
  <c r="P1845" i="1" s="1"/>
  <c r="P1846" i="1" s="1"/>
  <c r="P1847" i="1" s="1"/>
  <c r="P1848" i="1" s="1"/>
  <c r="P1849" i="1" s="1"/>
  <c r="P1850" i="1" s="1"/>
  <c r="P1851" i="1" s="1"/>
  <c r="P1852" i="1" s="1"/>
  <c r="P1853" i="1" s="1"/>
  <c r="P1854" i="1" s="1"/>
  <c r="P1855" i="1" s="1"/>
  <c r="P1856" i="1" s="1"/>
  <c r="P1857" i="1" s="1"/>
  <c r="P1858" i="1" s="1"/>
  <c r="P1859" i="1" s="1"/>
  <c r="P1860" i="1" s="1"/>
  <c r="P1861" i="1" s="1"/>
  <c r="P1862" i="1" s="1"/>
  <c r="P1863" i="1" s="1"/>
  <c r="P1864" i="1" s="1"/>
  <c r="P1865" i="1" s="1"/>
  <c r="P1866" i="1" s="1"/>
  <c r="P1867" i="1" s="1"/>
  <c r="P1868" i="1" s="1"/>
  <c r="P1869" i="1" s="1"/>
  <c r="P1870" i="1" s="1"/>
  <c r="P1871" i="1" s="1"/>
  <c r="P1872" i="1" s="1"/>
  <c r="P1873" i="1" s="1"/>
  <c r="P1874" i="1" s="1"/>
  <c r="P1875" i="1" s="1"/>
  <c r="P1876" i="1" s="1"/>
  <c r="P1877" i="1" s="1"/>
  <c r="P1878" i="1" s="1"/>
  <c r="P1879" i="1" s="1"/>
  <c r="P1880" i="1" s="1"/>
  <c r="P1881" i="1" s="1"/>
  <c r="P1882" i="1" s="1"/>
  <c r="P1883" i="1" s="1"/>
  <c r="P1884" i="1" s="1"/>
  <c r="P1885" i="1" s="1"/>
  <c r="P1886" i="1" s="1"/>
  <c r="P1887" i="1" s="1"/>
  <c r="P1888" i="1" s="1"/>
  <c r="P1889" i="1" s="1"/>
  <c r="P1890" i="1" s="1"/>
  <c r="P1891" i="1" s="1"/>
  <c r="P1892" i="1" s="1"/>
  <c r="P1893" i="1" s="1"/>
  <c r="P1894" i="1" s="1"/>
  <c r="P1895" i="1" s="1"/>
  <c r="P1896" i="1" s="1"/>
  <c r="P1897" i="1" s="1"/>
  <c r="P1898" i="1" s="1"/>
  <c r="P1899" i="1" s="1"/>
  <c r="P1900" i="1" s="1"/>
  <c r="P1901" i="1" s="1"/>
  <c r="P1902" i="1" s="1"/>
  <c r="P1903" i="1" s="1"/>
  <c r="P1904" i="1" s="1"/>
  <c r="P1905" i="1" s="1"/>
  <c r="P1906" i="1" s="1"/>
  <c r="P1907" i="1" s="1"/>
  <c r="P1908" i="1" s="1"/>
  <c r="P1909" i="1" s="1"/>
  <c r="P1910" i="1" s="1"/>
  <c r="P1911" i="1" s="1"/>
  <c r="P1912" i="1" s="1"/>
  <c r="P1913" i="1" s="1"/>
  <c r="P1914" i="1" s="1"/>
  <c r="P1915" i="1" s="1"/>
  <c r="P1916" i="1" s="1"/>
  <c r="P1917" i="1" s="1"/>
  <c r="P1918" i="1" s="1"/>
  <c r="P1919" i="1" s="1"/>
  <c r="P1920" i="1" s="1"/>
  <c r="P1921" i="1" s="1"/>
  <c r="P1922" i="1" s="1"/>
  <c r="P1923" i="1" s="1"/>
  <c r="P1924" i="1" s="1"/>
  <c r="P1925" i="1" s="1"/>
  <c r="P1926" i="1" s="1"/>
  <c r="P1927" i="1" s="1"/>
  <c r="P1928" i="1" s="1"/>
  <c r="P1929" i="1" s="1"/>
  <c r="P1930" i="1" s="1"/>
  <c r="P1931" i="1" s="1"/>
  <c r="P1932" i="1" s="1"/>
  <c r="P1933" i="1" s="1"/>
  <c r="P1934" i="1" s="1"/>
  <c r="P1935" i="1" s="1"/>
  <c r="P1936" i="1" s="1"/>
  <c r="P1937" i="1" s="1"/>
  <c r="P1938" i="1" s="1"/>
  <c r="P1939" i="1" s="1"/>
  <c r="P1940" i="1" s="1"/>
  <c r="P1941" i="1" s="1"/>
  <c r="P1942" i="1" s="1"/>
  <c r="P1943" i="1" s="1"/>
  <c r="P1944" i="1" s="1"/>
  <c r="P1945" i="1" s="1"/>
  <c r="P1946" i="1" s="1"/>
  <c r="P1947" i="1" s="1"/>
  <c r="P1948" i="1" s="1"/>
  <c r="P1949" i="1" s="1"/>
  <c r="P1950" i="1" s="1"/>
  <c r="P1951" i="1" s="1"/>
  <c r="P1952" i="1" s="1"/>
  <c r="P1953" i="1" s="1"/>
  <c r="P1954" i="1" s="1"/>
  <c r="P1955" i="1" s="1"/>
  <c r="P1956" i="1" s="1"/>
  <c r="P1957" i="1" s="1"/>
  <c r="P1958" i="1" s="1"/>
  <c r="P1959" i="1" s="1"/>
  <c r="P1960" i="1" s="1"/>
  <c r="P1961" i="1" s="1"/>
  <c r="P1962" i="1" s="1"/>
  <c r="P1963" i="1" s="1"/>
  <c r="P1964" i="1" s="1"/>
  <c r="P1965" i="1" s="1"/>
  <c r="P1966" i="1" s="1"/>
  <c r="P1967" i="1" s="1"/>
  <c r="P1968" i="1" s="1"/>
  <c r="P1969" i="1" s="1"/>
  <c r="P1970" i="1" s="1"/>
  <c r="P1971" i="1" s="1"/>
  <c r="P1972" i="1" s="1"/>
  <c r="P1973" i="1" s="1"/>
  <c r="P1974" i="1" s="1"/>
  <c r="P1975" i="1" s="1"/>
  <c r="P1976" i="1" s="1"/>
  <c r="P1977" i="1" s="1"/>
  <c r="P1978" i="1" s="1"/>
  <c r="P1979" i="1" s="1"/>
  <c r="P1980" i="1" s="1"/>
  <c r="P1981" i="1" s="1"/>
  <c r="P1982" i="1" s="1"/>
  <c r="P1983" i="1" s="1"/>
  <c r="P1984" i="1" s="1"/>
  <c r="P1985" i="1" s="1"/>
  <c r="P1986" i="1" s="1"/>
  <c r="P1987" i="1" s="1"/>
  <c r="P1988" i="1" s="1"/>
  <c r="P1989" i="1" s="1"/>
  <c r="P1990" i="1" s="1"/>
  <c r="P1991" i="1" s="1"/>
  <c r="P1992" i="1" s="1"/>
  <c r="P1993" i="1" s="1"/>
  <c r="P1994" i="1" s="1"/>
  <c r="P1995" i="1" s="1"/>
  <c r="P1996" i="1" s="1"/>
  <c r="P1997" i="1" s="1"/>
  <c r="P1998" i="1" s="1"/>
  <c r="P1999" i="1" s="1"/>
  <c r="P2000" i="1" s="1"/>
  <c r="P2001" i="1" s="1"/>
  <c r="P2002" i="1" s="1"/>
  <c r="P2003" i="1" s="1"/>
  <c r="P2004" i="1" s="1"/>
  <c r="P2005" i="1" s="1"/>
  <c r="P2006" i="1" s="1"/>
  <c r="P2007" i="1" s="1"/>
  <c r="P2008" i="1" s="1"/>
  <c r="P2009" i="1" s="1"/>
  <c r="P2010" i="1" s="1"/>
  <c r="P2011" i="1" s="1"/>
  <c r="P2012" i="1" s="1"/>
  <c r="P2013" i="1" s="1"/>
  <c r="P2014" i="1" s="1"/>
  <c r="P2015" i="1" s="1"/>
  <c r="P2016" i="1" s="1"/>
  <c r="P2017" i="1" s="1"/>
  <c r="P2018" i="1" s="1"/>
  <c r="P2019" i="1" s="1"/>
  <c r="P2020" i="1" s="1"/>
  <c r="P2021" i="1" s="1"/>
  <c r="P2022" i="1" s="1"/>
  <c r="P2023" i="1" s="1"/>
  <c r="P2024" i="1" s="1"/>
  <c r="P2025" i="1" s="1"/>
  <c r="P2026" i="1" s="1"/>
  <c r="P2027" i="1" s="1"/>
  <c r="P2028" i="1" s="1"/>
  <c r="P2029" i="1" s="1"/>
  <c r="P2030" i="1" s="1"/>
  <c r="P2031" i="1" s="1"/>
  <c r="P2032" i="1" s="1"/>
  <c r="P2033" i="1" s="1"/>
  <c r="P2034" i="1" s="1"/>
  <c r="P2035" i="1" s="1"/>
  <c r="P2036" i="1" s="1"/>
  <c r="P2037" i="1" s="1"/>
  <c r="P2038" i="1" s="1"/>
  <c r="P2039" i="1" s="1"/>
  <c r="P2040" i="1" s="1"/>
  <c r="P2041" i="1" s="1"/>
  <c r="P2042" i="1" s="1"/>
  <c r="P2043" i="1" s="1"/>
  <c r="P2044" i="1" s="1"/>
  <c r="P2045" i="1" s="1"/>
  <c r="P2046" i="1" s="1"/>
  <c r="P2047" i="1" s="1"/>
  <c r="P2048" i="1" s="1"/>
  <c r="P2049" i="1" s="1"/>
  <c r="P2050" i="1" s="1"/>
  <c r="P2051" i="1" s="1"/>
  <c r="P2052" i="1" s="1"/>
  <c r="P2053" i="1" s="1"/>
  <c r="P2054" i="1" s="1"/>
  <c r="P2055" i="1" s="1"/>
  <c r="P2056" i="1" s="1"/>
  <c r="P2057" i="1" s="1"/>
  <c r="P2058" i="1" s="1"/>
  <c r="P2059" i="1" s="1"/>
  <c r="P2060" i="1" s="1"/>
  <c r="P2061" i="1" s="1"/>
  <c r="P2062" i="1" s="1"/>
  <c r="P2063" i="1" s="1"/>
  <c r="P2064" i="1" s="1"/>
  <c r="P2065" i="1" s="1"/>
  <c r="P2066" i="1" s="1"/>
  <c r="P2067" i="1" s="1"/>
  <c r="P2068" i="1" s="1"/>
  <c r="P2069" i="1" s="1"/>
  <c r="P2070" i="1" s="1"/>
  <c r="P2071" i="1" s="1"/>
  <c r="P2072" i="1" s="1"/>
  <c r="P2073" i="1" s="1"/>
  <c r="P2074" i="1" s="1"/>
  <c r="P2075" i="1" s="1"/>
  <c r="P2076" i="1" s="1"/>
  <c r="P2077" i="1" s="1"/>
  <c r="P2078" i="1" s="1"/>
  <c r="P2079" i="1" s="1"/>
  <c r="P2080" i="1" s="1"/>
  <c r="P2081" i="1" s="1"/>
  <c r="P2082" i="1" s="1"/>
  <c r="P2083" i="1" s="1"/>
  <c r="P2084" i="1" s="1"/>
  <c r="P2085" i="1" s="1"/>
  <c r="P2086" i="1" s="1"/>
  <c r="P2087" i="1" s="1"/>
  <c r="P2088" i="1" s="1"/>
  <c r="P2089" i="1" s="1"/>
  <c r="P2090" i="1" s="1"/>
  <c r="P2091" i="1" s="1"/>
  <c r="P2092" i="1" s="1"/>
  <c r="P2093" i="1" s="1"/>
  <c r="P2094" i="1" s="1"/>
  <c r="P2095" i="1" s="1"/>
  <c r="P2096" i="1" s="1"/>
  <c r="P2097" i="1" s="1"/>
  <c r="P2098" i="1" s="1"/>
  <c r="P2099" i="1" s="1"/>
  <c r="P2100" i="1" s="1"/>
  <c r="P2101" i="1" s="1"/>
  <c r="P2102" i="1" s="1"/>
  <c r="P2103" i="1" s="1"/>
  <c r="P2104" i="1" s="1"/>
  <c r="P2105" i="1" s="1"/>
  <c r="P2106" i="1" s="1"/>
  <c r="P2107" i="1" s="1"/>
  <c r="P2108" i="1" s="1"/>
  <c r="P2109" i="1" s="1"/>
  <c r="P2110" i="1" s="1"/>
  <c r="P2111" i="1" s="1"/>
  <c r="P2112" i="1" s="1"/>
  <c r="P2113" i="1" s="1"/>
  <c r="P2114" i="1" s="1"/>
  <c r="P2115" i="1" s="1"/>
  <c r="P2116" i="1" s="1"/>
  <c r="P2117" i="1" s="1"/>
  <c r="P2118" i="1" s="1"/>
  <c r="P2119" i="1" s="1"/>
  <c r="P2120" i="1" s="1"/>
  <c r="P2121" i="1" s="1"/>
  <c r="P2122" i="1" s="1"/>
  <c r="P2123" i="1" s="1"/>
  <c r="P2124" i="1" s="1"/>
  <c r="P2125" i="1" s="1"/>
  <c r="P2126" i="1" s="1"/>
  <c r="P2127" i="1" s="1"/>
  <c r="P2128" i="1" s="1"/>
  <c r="P2129" i="1" s="1"/>
  <c r="P2130" i="1" s="1"/>
  <c r="P2131" i="1" s="1"/>
  <c r="P2132" i="1" s="1"/>
  <c r="P2133" i="1" s="1"/>
  <c r="P2134" i="1" s="1"/>
  <c r="P2135" i="1" s="1"/>
  <c r="P2136" i="1" s="1"/>
  <c r="P2137" i="1" s="1"/>
  <c r="P2138" i="1" s="1"/>
  <c r="P2139" i="1" s="1"/>
  <c r="P2140" i="1" s="1"/>
  <c r="P2141" i="1" s="1"/>
  <c r="P2142" i="1" s="1"/>
  <c r="P2143" i="1" s="1"/>
  <c r="P2144" i="1" s="1"/>
  <c r="P2145" i="1" s="1"/>
  <c r="P2146" i="1" s="1"/>
  <c r="P2147" i="1" s="1"/>
  <c r="P2148" i="1" s="1"/>
  <c r="P2149" i="1" s="1"/>
  <c r="P2150" i="1" s="1"/>
  <c r="P2151" i="1" s="1"/>
  <c r="P2152" i="1" s="1"/>
  <c r="P2153" i="1" s="1"/>
  <c r="P2154" i="1" s="1"/>
  <c r="P2155" i="1" s="1"/>
  <c r="P2156" i="1" s="1"/>
  <c r="P2157" i="1" s="1"/>
  <c r="P2158" i="1" s="1"/>
  <c r="P2159" i="1" s="1"/>
  <c r="P2160" i="1" s="1"/>
  <c r="P2161" i="1" s="1"/>
  <c r="P2162" i="1" s="1"/>
  <c r="P2163" i="1" s="1"/>
  <c r="P2164" i="1" s="1"/>
  <c r="P2165" i="1" s="1"/>
  <c r="P2166" i="1" s="1"/>
  <c r="P2167" i="1" s="1"/>
  <c r="P2168" i="1" s="1"/>
  <c r="P2169" i="1" s="1"/>
  <c r="P2170" i="1" s="1"/>
  <c r="P2171" i="1" s="1"/>
  <c r="P2172" i="1" s="1"/>
  <c r="P2173" i="1" s="1"/>
  <c r="P2174" i="1" s="1"/>
  <c r="P2175" i="1" s="1"/>
  <c r="P2176" i="1" s="1"/>
  <c r="P2177" i="1" s="1"/>
  <c r="P2178" i="1" s="1"/>
  <c r="P2179" i="1" s="1"/>
  <c r="P2180" i="1" s="1"/>
  <c r="P2181" i="1" s="1"/>
  <c r="P2182" i="1" s="1"/>
  <c r="P2183" i="1" s="1"/>
  <c r="P2184" i="1" s="1"/>
  <c r="P2185" i="1" s="1"/>
  <c r="P2186" i="1" s="1"/>
  <c r="P2187" i="1" s="1"/>
  <c r="P2188" i="1" s="1"/>
  <c r="P2189" i="1" s="1"/>
  <c r="P2190" i="1" s="1"/>
  <c r="P2191" i="1" s="1"/>
  <c r="P2192" i="1" s="1"/>
  <c r="P2193" i="1" s="1"/>
  <c r="P2194" i="1" s="1"/>
  <c r="P2195" i="1" s="1"/>
  <c r="P2196" i="1" s="1"/>
  <c r="P2197" i="1" s="1"/>
  <c r="P2198" i="1" s="1"/>
  <c r="P2199" i="1" s="1"/>
  <c r="P2200" i="1" s="1"/>
  <c r="P2201" i="1" s="1"/>
  <c r="P2202" i="1" s="1"/>
  <c r="P2203" i="1" s="1"/>
  <c r="P2204" i="1" s="1"/>
  <c r="P2205" i="1" s="1"/>
  <c r="P2206" i="1" s="1"/>
  <c r="P2207" i="1" s="1"/>
  <c r="P2208" i="1" s="1"/>
  <c r="P2209" i="1" s="1"/>
  <c r="P2210" i="1" s="1"/>
  <c r="P2211" i="1" s="1"/>
  <c r="P2212" i="1" s="1"/>
  <c r="P2213" i="1" s="1"/>
  <c r="P2214" i="1" s="1"/>
  <c r="P2215" i="1" s="1"/>
  <c r="P2216" i="1" s="1"/>
  <c r="P2217" i="1" s="1"/>
  <c r="P2218" i="1" s="1"/>
  <c r="P2219" i="1" s="1"/>
  <c r="P2220" i="1" s="1"/>
  <c r="P2221" i="1" s="1"/>
  <c r="P2222" i="1" s="1"/>
  <c r="P2223" i="1" s="1"/>
  <c r="P2224" i="1" s="1"/>
  <c r="P2225" i="1" s="1"/>
  <c r="P2226" i="1" s="1"/>
  <c r="P2227" i="1" s="1"/>
  <c r="P2228" i="1" s="1"/>
  <c r="P2229" i="1" s="1"/>
  <c r="P2230" i="1" s="1"/>
  <c r="P2231" i="1" s="1"/>
  <c r="P2232" i="1" s="1"/>
  <c r="P2233" i="1" s="1"/>
  <c r="P2234" i="1" s="1"/>
  <c r="P2235" i="1" s="1"/>
  <c r="P2236" i="1" s="1"/>
  <c r="P2237" i="1" s="1"/>
  <c r="P2238" i="1" s="1"/>
  <c r="P2239" i="1" s="1"/>
  <c r="P2240" i="1" s="1"/>
  <c r="P2241" i="1" s="1"/>
  <c r="P2242" i="1" s="1"/>
  <c r="P2243" i="1" s="1"/>
  <c r="P2244" i="1" s="1"/>
  <c r="P2245" i="1" s="1"/>
  <c r="P2246" i="1" s="1"/>
  <c r="P2247" i="1" s="1"/>
  <c r="P2248" i="1" s="1"/>
  <c r="P2249" i="1" s="1"/>
  <c r="P2250" i="1" s="1"/>
  <c r="P2251" i="1" s="1"/>
  <c r="P2252" i="1" s="1"/>
  <c r="P2253" i="1" s="1"/>
  <c r="P2254" i="1" s="1"/>
  <c r="P2255" i="1" s="1"/>
  <c r="P2256" i="1" s="1"/>
  <c r="P2257" i="1" s="1"/>
  <c r="P2258" i="1" s="1"/>
  <c r="P2259" i="1" s="1"/>
  <c r="P2260" i="1" s="1"/>
  <c r="P2261" i="1" s="1"/>
  <c r="P2262" i="1" s="1"/>
  <c r="P2263" i="1" s="1"/>
  <c r="P2264" i="1" s="1"/>
  <c r="P2265" i="1" s="1"/>
  <c r="P2266" i="1" s="1"/>
  <c r="P2267" i="1" s="1"/>
  <c r="P2268" i="1" s="1"/>
  <c r="P2269" i="1" s="1"/>
  <c r="P2270" i="1" s="1"/>
  <c r="P2271" i="1" s="1"/>
  <c r="P2272" i="1" s="1"/>
  <c r="P2273" i="1" s="1"/>
  <c r="P2274" i="1" s="1"/>
  <c r="P2275" i="1" s="1"/>
  <c r="P2276" i="1" s="1"/>
  <c r="P2277" i="1" s="1"/>
  <c r="P2278" i="1" s="1"/>
  <c r="P2279" i="1" s="1"/>
  <c r="P2280" i="1" s="1"/>
  <c r="P2281" i="1" s="1"/>
  <c r="P2282" i="1" s="1"/>
  <c r="P2283" i="1" s="1"/>
  <c r="P2284" i="1" s="1"/>
  <c r="P2285" i="1" s="1"/>
  <c r="P2286" i="1" s="1"/>
  <c r="P2287" i="1" s="1"/>
  <c r="P2288" i="1" s="1"/>
  <c r="P2289" i="1" s="1"/>
  <c r="P2290" i="1" s="1"/>
  <c r="P2291" i="1" s="1"/>
  <c r="P2292" i="1" s="1"/>
  <c r="P2293" i="1" s="1"/>
  <c r="P2294" i="1" s="1"/>
  <c r="P2295" i="1" s="1"/>
  <c r="P2296" i="1" s="1"/>
  <c r="P2297" i="1" s="1"/>
  <c r="P2298" i="1" s="1"/>
  <c r="P2299" i="1" s="1"/>
  <c r="P2300" i="1" s="1"/>
  <c r="P2301" i="1" s="1"/>
  <c r="P2302" i="1" s="1"/>
  <c r="P2303" i="1" s="1"/>
  <c r="P2304" i="1" s="1"/>
  <c r="P2305" i="1" s="1"/>
  <c r="P2306" i="1" s="1"/>
  <c r="P2307" i="1" s="1"/>
  <c r="P2308" i="1" s="1"/>
  <c r="P2309" i="1" s="1"/>
  <c r="P2310" i="1" s="1"/>
  <c r="P2311" i="1" s="1"/>
  <c r="P2312" i="1" s="1"/>
  <c r="P2313" i="1" s="1"/>
  <c r="P2314" i="1" s="1"/>
  <c r="P2315" i="1" s="1"/>
  <c r="P2316" i="1" s="1"/>
  <c r="P2317" i="1" s="1"/>
  <c r="P2318" i="1" s="1"/>
  <c r="P2319" i="1" s="1"/>
  <c r="P2320" i="1" s="1"/>
  <c r="P2321" i="1" s="1"/>
  <c r="P2322" i="1" s="1"/>
  <c r="P2323" i="1" s="1"/>
  <c r="P2324" i="1" s="1"/>
  <c r="P2325" i="1" s="1"/>
  <c r="P2326" i="1" s="1"/>
  <c r="P2327" i="1" s="1"/>
  <c r="P2328" i="1" s="1"/>
  <c r="P2329" i="1" s="1"/>
  <c r="P2330" i="1" s="1"/>
  <c r="P2331" i="1" s="1"/>
  <c r="P2332" i="1" s="1"/>
  <c r="P2333" i="1" s="1"/>
  <c r="P2334" i="1" s="1"/>
  <c r="P2335" i="1" s="1"/>
  <c r="P2336" i="1" s="1"/>
  <c r="P2337" i="1" s="1"/>
  <c r="P2338" i="1" s="1"/>
  <c r="P2339" i="1" s="1"/>
  <c r="P2340" i="1" s="1"/>
  <c r="P2341" i="1" s="1"/>
  <c r="P2342" i="1" s="1"/>
  <c r="P2343" i="1" s="1"/>
  <c r="P2344" i="1" s="1"/>
  <c r="P2345" i="1" s="1"/>
  <c r="P2346" i="1" s="1"/>
  <c r="P2347" i="1" s="1"/>
  <c r="P2348" i="1" s="1"/>
  <c r="P2349" i="1" s="1"/>
  <c r="P2350" i="1" s="1"/>
  <c r="P2351" i="1" s="1"/>
  <c r="P2352" i="1" s="1"/>
  <c r="P2353" i="1" s="1"/>
  <c r="P2354" i="1" s="1"/>
  <c r="P2355" i="1" s="1"/>
  <c r="P2356" i="1" s="1"/>
  <c r="P2357" i="1" s="1"/>
  <c r="P2358" i="1" s="1"/>
  <c r="P2359" i="1" s="1"/>
  <c r="P2360" i="1" s="1"/>
  <c r="P2361" i="1" s="1"/>
  <c r="P2362" i="1" s="1"/>
  <c r="P2363" i="1" s="1"/>
  <c r="P2364" i="1" s="1"/>
  <c r="P2365" i="1" s="1"/>
  <c r="P2366" i="1" s="1"/>
  <c r="P2367" i="1" s="1"/>
  <c r="P2368" i="1" s="1"/>
  <c r="P2369" i="1" s="1"/>
  <c r="P2370" i="1" s="1"/>
  <c r="P2371" i="1" s="1"/>
  <c r="P2372" i="1" s="1"/>
  <c r="P2373" i="1" s="1"/>
  <c r="P2374" i="1" s="1"/>
  <c r="P2375" i="1" s="1"/>
  <c r="P2376" i="1" s="1"/>
  <c r="P2377" i="1" s="1"/>
  <c r="P2378" i="1" s="1"/>
  <c r="P2379" i="1" s="1"/>
  <c r="P2380" i="1" s="1"/>
  <c r="P2381" i="1" s="1"/>
  <c r="P2382" i="1" s="1"/>
  <c r="P2383" i="1" s="1"/>
  <c r="P2384" i="1" s="1"/>
  <c r="P2385" i="1" s="1"/>
  <c r="P2386" i="1" s="1"/>
  <c r="P2387" i="1" s="1"/>
  <c r="P2388" i="1" s="1"/>
  <c r="P2389" i="1" s="1"/>
  <c r="P2390" i="1" s="1"/>
  <c r="P2391" i="1" s="1"/>
  <c r="P2392" i="1" s="1"/>
  <c r="P2393" i="1" s="1"/>
  <c r="P2394" i="1" s="1"/>
  <c r="P2395" i="1" s="1"/>
  <c r="P2396" i="1" s="1"/>
  <c r="P2397" i="1" s="1"/>
  <c r="P2398" i="1" s="1"/>
  <c r="P2399" i="1" s="1"/>
  <c r="P2400" i="1" s="1"/>
  <c r="P2401" i="1" s="1"/>
  <c r="P2402" i="1" s="1"/>
  <c r="P2403" i="1" s="1"/>
  <c r="P2404" i="1" s="1"/>
  <c r="P2405" i="1" s="1"/>
  <c r="P2406" i="1" s="1"/>
  <c r="P2407" i="1" s="1"/>
  <c r="P2408" i="1" s="1"/>
  <c r="P2409" i="1" s="1"/>
  <c r="P2410" i="1" s="1"/>
  <c r="P2411" i="1" s="1"/>
  <c r="P2412" i="1" s="1"/>
  <c r="P2413" i="1" s="1"/>
  <c r="P2414" i="1" s="1"/>
  <c r="P2415" i="1" s="1"/>
  <c r="P2416" i="1" s="1"/>
  <c r="P2417" i="1" s="1"/>
  <c r="P2418" i="1" s="1"/>
  <c r="P2419" i="1" s="1"/>
  <c r="P2420" i="1" s="1"/>
  <c r="P2421" i="1" s="1"/>
  <c r="P2422" i="1" s="1"/>
  <c r="P2423" i="1" s="1"/>
  <c r="P2424" i="1" s="1"/>
  <c r="P2425" i="1" s="1"/>
  <c r="P2426" i="1" s="1"/>
  <c r="P2427" i="1" s="1"/>
  <c r="P2428" i="1" s="1"/>
  <c r="P2429" i="1" s="1"/>
  <c r="P2430" i="1" s="1"/>
  <c r="P2431" i="1" s="1"/>
  <c r="P2432" i="1" s="1"/>
  <c r="P2433" i="1" s="1"/>
  <c r="P2434" i="1" s="1"/>
  <c r="P2435" i="1" s="1"/>
  <c r="P2436" i="1" s="1"/>
  <c r="P2437" i="1" s="1"/>
  <c r="P2438" i="1" s="1"/>
  <c r="P2439" i="1" s="1"/>
  <c r="P2440" i="1" s="1"/>
  <c r="P2441" i="1" s="1"/>
  <c r="P2442" i="1" s="1"/>
  <c r="P2443" i="1" s="1"/>
  <c r="P2444" i="1" s="1"/>
  <c r="P2445" i="1" s="1"/>
  <c r="P2446" i="1" s="1"/>
  <c r="P2447" i="1" s="1"/>
  <c r="P2448" i="1" s="1"/>
  <c r="P2449" i="1" s="1"/>
  <c r="P2450" i="1" s="1"/>
  <c r="P2451" i="1" s="1"/>
  <c r="P2452" i="1" s="1"/>
  <c r="P2453" i="1" s="1"/>
  <c r="P2454" i="1" s="1"/>
  <c r="P2455" i="1" s="1"/>
  <c r="P2456" i="1" s="1"/>
  <c r="P2457" i="1" s="1"/>
  <c r="P2458" i="1" s="1"/>
  <c r="P2459" i="1" s="1"/>
  <c r="P2460" i="1" s="1"/>
  <c r="P2461" i="1" s="1"/>
  <c r="P2462" i="1" s="1"/>
  <c r="P2463" i="1" s="1"/>
  <c r="P2464" i="1" s="1"/>
  <c r="P2465" i="1" s="1"/>
  <c r="P2466" i="1" s="1"/>
  <c r="P2467" i="1" s="1"/>
  <c r="P2468" i="1" s="1"/>
  <c r="P2469" i="1" s="1"/>
  <c r="P2470" i="1" s="1"/>
  <c r="P2471" i="1" s="1"/>
  <c r="P2472" i="1" s="1"/>
  <c r="P2473" i="1" s="1"/>
  <c r="P2474" i="1" s="1"/>
  <c r="P2475" i="1" s="1"/>
  <c r="P2476" i="1" s="1"/>
  <c r="P2477" i="1" s="1"/>
  <c r="P2478" i="1" s="1"/>
  <c r="P2479" i="1" s="1"/>
  <c r="P2480" i="1" s="1"/>
  <c r="P2481" i="1" s="1"/>
  <c r="P2482" i="1" s="1"/>
  <c r="P2483" i="1" s="1"/>
  <c r="P2484" i="1" s="1"/>
  <c r="P2485" i="1" s="1"/>
  <c r="P2486" i="1" s="1"/>
  <c r="P2487" i="1" s="1"/>
  <c r="P2488" i="1" s="1"/>
  <c r="P2489" i="1" s="1"/>
  <c r="P2490" i="1" s="1"/>
  <c r="P2491" i="1" s="1"/>
  <c r="P2492" i="1" s="1"/>
  <c r="P2493" i="1" s="1"/>
  <c r="P2494" i="1" s="1"/>
  <c r="P2495" i="1" s="1"/>
  <c r="P2496" i="1" s="1"/>
  <c r="P2497" i="1" s="1"/>
  <c r="P2498" i="1" s="1"/>
  <c r="P2499" i="1" s="1"/>
  <c r="P2500" i="1" s="1"/>
  <c r="P2501" i="1" s="1"/>
  <c r="P2502" i="1" s="1"/>
  <c r="P2503" i="1" s="1"/>
  <c r="P2504" i="1" s="1"/>
  <c r="P2505" i="1" s="1"/>
  <c r="P2506" i="1" s="1"/>
  <c r="P2507" i="1" s="1"/>
  <c r="P2508" i="1" s="1"/>
  <c r="P2509" i="1" s="1"/>
  <c r="P2510" i="1" s="1"/>
  <c r="P2511" i="1" s="1"/>
  <c r="P2512" i="1" s="1"/>
  <c r="P2513" i="1" s="1"/>
  <c r="P2514" i="1" s="1"/>
  <c r="P2515" i="1" s="1"/>
  <c r="P2516" i="1" s="1"/>
  <c r="P2517" i="1" s="1"/>
  <c r="P2518" i="1" s="1"/>
  <c r="P2519" i="1" s="1"/>
  <c r="P2520" i="1" s="1"/>
  <c r="P2521" i="1" s="1"/>
  <c r="P2522" i="1" s="1"/>
  <c r="P2523" i="1" s="1"/>
  <c r="P2524" i="1" s="1"/>
  <c r="P2525" i="1" s="1"/>
  <c r="P2526" i="1" s="1"/>
  <c r="P2527" i="1" s="1"/>
  <c r="P2528" i="1" s="1"/>
  <c r="P2529" i="1" s="1"/>
  <c r="P2530" i="1" s="1"/>
  <c r="P2531" i="1" s="1"/>
  <c r="P2532" i="1" s="1"/>
  <c r="P2533" i="1" s="1"/>
  <c r="P2534" i="1" s="1"/>
  <c r="P2535" i="1" s="1"/>
  <c r="P2536" i="1" s="1"/>
  <c r="P2537" i="1" s="1"/>
  <c r="P2538" i="1" s="1"/>
  <c r="P2539" i="1" s="1"/>
  <c r="P2540" i="1" s="1"/>
  <c r="P2541" i="1" s="1"/>
  <c r="P2542" i="1" s="1"/>
  <c r="P2543" i="1" s="1"/>
  <c r="P2544" i="1" s="1"/>
  <c r="P2545" i="1" s="1"/>
  <c r="P2546" i="1" s="1"/>
  <c r="P2547" i="1" s="1"/>
  <c r="P2548" i="1" s="1"/>
  <c r="P2549" i="1" s="1"/>
  <c r="P2550" i="1" s="1"/>
  <c r="P2551" i="1" s="1"/>
  <c r="P2552" i="1" s="1"/>
  <c r="P2553" i="1" s="1"/>
  <c r="P2554" i="1" s="1"/>
  <c r="P2555" i="1" s="1"/>
  <c r="P2556" i="1" s="1"/>
  <c r="P2557" i="1" s="1"/>
  <c r="P2558" i="1" s="1"/>
  <c r="P2559" i="1" s="1"/>
  <c r="P2560" i="1" s="1"/>
  <c r="P2561" i="1" s="1"/>
  <c r="P2562" i="1" s="1"/>
  <c r="P2563" i="1" s="1"/>
  <c r="P2564" i="1" s="1"/>
  <c r="P2565" i="1" s="1"/>
  <c r="P2566" i="1" s="1"/>
  <c r="P2567" i="1" s="1"/>
  <c r="P2568" i="1" s="1"/>
  <c r="P2569" i="1" s="1"/>
  <c r="P2570" i="1" s="1"/>
  <c r="P2571" i="1" s="1"/>
  <c r="P2572" i="1" s="1"/>
  <c r="P2573" i="1" s="1"/>
  <c r="P2574" i="1" s="1"/>
  <c r="P2575" i="1" s="1"/>
  <c r="P2576" i="1" s="1"/>
  <c r="P2577" i="1" s="1"/>
  <c r="P2578" i="1" s="1"/>
  <c r="P2579" i="1" s="1"/>
  <c r="P2580" i="1" s="1"/>
  <c r="P2581" i="1" s="1"/>
  <c r="P2582" i="1" s="1"/>
  <c r="P2583" i="1" s="1"/>
  <c r="P2584" i="1" s="1"/>
  <c r="P2585" i="1" s="1"/>
  <c r="P2586" i="1" s="1"/>
  <c r="P2587" i="1" s="1"/>
  <c r="P2588" i="1" s="1"/>
  <c r="P2589" i="1" s="1"/>
  <c r="P2590" i="1" s="1"/>
  <c r="P2591" i="1" s="1"/>
  <c r="P2592" i="1" s="1"/>
  <c r="P2593" i="1" s="1"/>
  <c r="P2594" i="1" s="1"/>
  <c r="P2595" i="1" s="1"/>
  <c r="P2596" i="1" s="1"/>
  <c r="P2597" i="1" s="1"/>
  <c r="P2598" i="1" s="1"/>
  <c r="P2599" i="1" s="1"/>
  <c r="P2600" i="1" s="1"/>
  <c r="P2601" i="1" s="1"/>
  <c r="P2602" i="1" s="1"/>
  <c r="P2603" i="1" s="1"/>
  <c r="P2604" i="1" s="1"/>
  <c r="P2605" i="1" s="1"/>
  <c r="P2606" i="1" s="1"/>
  <c r="P2607" i="1" s="1"/>
  <c r="P2608" i="1" s="1"/>
  <c r="P2609" i="1" s="1"/>
  <c r="P2610" i="1" s="1"/>
  <c r="P2611" i="1" s="1"/>
  <c r="P2612" i="1" s="1"/>
  <c r="P2613" i="1" s="1"/>
  <c r="P2614" i="1" s="1"/>
  <c r="P2615" i="1" s="1"/>
  <c r="P2616" i="1" s="1"/>
  <c r="P2617" i="1" s="1"/>
  <c r="P2618" i="1" s="1"/>
  <c r="P2619" i="1" s="1"/>
  <c r="P2620" i="1" s="1"/>
  <c r="P2621" i="1" s="1"/>
  <c r="P2622" i="1" s="1"/>
  <c r="P2623" i="1" s="1"/>
  <c r="P2624" i="1" s="1"/>
  <c r="P2625" i="1" s="1"/>
  <c r="P2626" i="1" s="1"/>
  <c r="P2627" i="1" s="1"/>
  <c r="P2628" i="1" s="1"/>
  <c r="P2629" i="1" s="1"/>
  <c r="P2630" i="1" s="1"/>
  <c r="P2631" i="1" s="1"/>
  <c r="P2632" i="1" s="1"/>
  <c r="P2633" i="1" s="1"/>
  <c r="P2634" i="1" s="1"/>
  <c r="P2635" i="1" s="1"/>
  <c r="P2636" i="1" s="1"/>
  <c r="P2637" i="1" s="1"/>
  <c r="P2638" i="1" s="1"/>
  <c r="P2639" i="1" s="1"/>
  <c r="P2640" i="1" s="1"/>
  <c r="P2641" i="1" s="1"/>
  <c r="P2642" i="1" s="1"/>
  <c r="P2643" i="1" s="1"/>
  <c r="P2644" i="1" s="1"/>
  <c r="P2645" i="1" s="1"/>
  <c r="P2646" i="1" s="1"/>
  <c r="P2647" i="1" s="1"/>
  <c r="P2648" i="1" s="1"/>
  <c r="P2649" i="1" s="1"/>
  <c r="P2650" i="1" s="1"/>
  <c r="P2651" i="1" s="1"/>
  <c r="P2652" i="1" s="1"/>
  <c r="P2653" i="1" s="1"/>
  <c r="P2654" i="1" s="1"/>
  <c r="P2655" i="1" s="1"/>
  <c r="P2656" i="1" s="1"/>
  <c r="P2657" i="1" s="1"/>
  <c r="P2658" i="1" s="1"/>
  <c r="P2659" i="1" s="1"/>
  <c r="P2660" i="1" s="1"/>
  <c r="P2661" i="1" s="1"/>
  <c r="P2662" i="1" s="1"/>
  <c r="P2663" i="1" s="1"/>
  <c r="P2664" i="1" s="1"/>
  <c r="P2665" i="1" s="1"/>
  <c r="P2666" i="1" s="1"/>
  <c r="P2667" i="1" s="1"/>
  <c r="P2668" i="1" s="1"/>
  <c r="P2669" i="1" s="1"/>
  <c r="P2670" i="1" s="1"/>
  <c r="P2671" i="1" s="1"/>
  <c r="P2672" i="1" s="1"/>
  <c r="P2673" i="1" s="1"/>
  <c r="P2674" i="1" s="1"/>
  <c r="P2675" i="1" s="1"/>
  <c r="P2676" i="1" s="1"/>
  <c r="P2677" i="1" s="1"/>
  <c r="P2678" i="1" s="1"/>
  <c r="P2679" i="1" s="1"/>
  <c r="P2680" i="1" s="1"/>
  <c r="P2681" i="1" s="1"/>
  <c r="P2682" i="1" s="1"/>
  <c r="P2683" i="1" s="1"/>
  <c r="P2684" i="1" s="1"/>
  <c r="P2685" i="1" s="1"/>
  <c r="P2686" i="1" s="1"/>
  <c r="P2687" i="1" s="1"/>
  <c r="P2688" i="1" s="1"/>
  <c r="P2689" i="1" s="1"/>
  <c r="P2690" i="1" s="1"/>
  <c r="P2691" i="1" s="1"/>
  <c r="P2692" i="1" s="1"/>
  <c r="P2693" i="1" s="1"/>
  <c r="P2694" i="1" s="1"/>
  <c r="P2695" i="1" s="1"/>
  <c r="P2696" i="1" s="1"/>
  <c r="P2697" i="1" s="1"/>
  <c r="P2698" i="1" s="1"/>
  <c r="P2699" i="1" s="1"/>
  <c r="P2700" i="1" s="1"/>
  <c r="P2701" i="1" s="1"/>
  <c r="P2702" i="1" s="1"/>
  <c r="P2703" i="1" s="1"/>
  <c r="P2704" i="1" s="1"/>
  <c r="P2705" i="1" s="1"/>
  <c r="P2706" i="1" s="1"/>
  <c r="P2707" i="1" s="1"/>
  <c r="P2708" i="1" s="1"/>
  <c r="P2709" i="1" s="1"/>
  <c r="P2710" i="1" s="1"/>
  <c r="P2711" i="1" s="1"/>
  <c r="P2712" i="1" s="1"/>
  <c r="P2713" i="1" s="1"/>
  <c r="P2714" i="1" s="1"/>
  <c r="P2715" i="1" s="1"/>
  <c r="P2716" i="1" s="1"/>
  <c r="P2717" i="1" s="1"/>
  <c r="P2718" i="1" s="1"/>
  <c r="P2719" i="1" s="1"/>
  <c r="P2720" i="1" s="1"/>
  <c r="P2721" i="1" s="1"/>
  <c r="P2722" i="1" s="1"/>
  <c r="P2723" i="1" s="1"/>
  <c r="P2724" i="1" s="1"/>
  <c r="P2725" i="1" s="1"/>
  <c r="P2726" i="1" s="1"/>
  <c r="P2727" i="1" s="1"/>
  <c r="P2728" i="1" s="1"/>
  <c r="P2729" i="1" s="1"/>
  <c r="P2730" i="1" s="1"/>
  <c r="P2731" i="1" s="1"/>
  <c r="P2732" i="1" s="1"/>
  <c r="P2733" i="1" s="1"/>
  <c r="P2734" i="1" s="1"/>
  <c r="P2735" i="1" s="1"/>
  <c r="P2736" i="1" s="1"/>
  <c r="P2737" i="1" s="1"/>
  <c r="P2738" i="1" s="1"/>
  <c r="P2739" i="1" s="1"/>
  <c r="P2740" i="1" s="1"/>
  <c r="P2741" i="1" s="1"/>
  <c r="P2742" i="1" s="1"/>
  <c r="P2743" i="1" s="1"/>
  <c r="P2744" i="1" s="1"/>
  <c r="P2745" i="1" s="1"/>
  <c r="P2746" i="1" s="1"/>
  <c r="P2747" i="1" s="1"/>
  <c r="P2748" i="1" s="1"/>
  <c r="P2749" i="1" s="1"/>
  <c r="P2750" i="1" s="1"/>
  <c r="P2751" i="1" s="1"/>
  <c r="P2752" i="1" s="1"/>
  <c r="P2753" i="1" s="1"/>
  <c r="P2754" i="1" s="1"/>
  <c r="P2755" i="1" s="1"/>
  <c r="P2756" i="1" s="1"/>
  <c r="P2757" i="1" s="1"/>
  <c r="P2758" i="1" s="1"/>
  <c r="P2759" i="1" s="1"/>
  <c r="P2760" i="1" s="1"/>
  <c r="P2761" i="1" s="1"/>
  <c r="P2762" i="1" s="1"/>
  <c r="P2763" i="1" s="1"/>
  <c r="P2764" i="1" s="1"/>
  <c r="P2765" i="1" s="1"/>
  <c r="P2766" i="1" s="1"/>
  <c r="P2767" i="1" s="1"/>
  <c r="P2768" i="1" s="1"/>
  <c r="P2769" i="1" s="1"/>
  <c r="P2770" i="1" s="1"/>
  <c r="P2771" i="1" s="1"/>
  <c r="P2772" i="1" s="1"/>
  <c r="P2773" i="1" s="1"/>
  <c r="P2774" i="1" s="1"/>
  <c r="P2775" i="1" s="1"/>
  <c r="P2776" i="1" s="1"/>
  <c r="P2777" i="1" s="1"/>
  <c r="P2778" i="1" s="1"/>
  <c r="P2779" i="1" s="1"/>
  <c r="P2780" i="1" s="1"/>
  <c r="P2781" i="1" s="1"/>
  <c r="P2782" i="1" s="1"/>
  <c r="P2783" i="1" s="1"/>
  <c r="P2784" i="1" s="1"/>
  <c r="P2785" i="1" s="1"/>
  <c r="P2786" i="1" s="1"/>
  <c r="P2787" i="1" s="1"/>
  <c r="P2788" i="1" s="1"/>
  <c r="P2789" i="1" s="1"/>
  <c r="P2790" i="1" s="1"/>
  <c r="P2791" i="1" s="1"/>
  <c r="P2792" i="1" s="1"/>
  <c r="P2793" i="1" s="1"/>
  <c r="P2794" i="1" s="1"/>
  <c r="P2795" i="1" s="1"/>
  <c r="P2796" i="1" s="1"/>
  <c r="P2797" i="1" s="1"/>
  <c r="P2798" i="1" s="1"/>
  <c r="P2799" i="1" s="1"/>
  <c r="P2800" i="1" s="1"/>
  <c r="P2801" i="1" s="1"/>
  <c r="P2802" i="1" s="1"/>
  <c r="P2803" i="1" s="1"/>
  <c r="P2804" i="1" s="1"/>
  <c r="P2805" i="1" s="1"/>
  <c r="P2806" i="1" s="1"/>
  <c r="P2807" i="1" s="1"/>
  <c r="P2808" i="1" s="1"/>
  <c r="P2809" i="1" s="1"/>
  <c r="P2810" i="1" s="1"/>
  <c r="P2811" i="1" s="1"/>
  <c r="P2812" i="1" s="1"/>
  <c r="P2813" i="1" s="1"/>
  <c r="P2814" i="1" s="1"/>
  <c r="P2815" i="1" s="1"/>
  <c r="P2816" i="1" s="1"/>
  <c r="P2817" i="1" s="1"/>
  <c r="P2818" i="1" s="1"/>
  <c r="P2819" i="1" s="1"/>
  <c r="P2820" i="1" s="1"/>
  <c r="P2821" i="1" s="1"/>
  <c r="P2822" i="1" s="1"/>
  <c r="P2823" i="1" s="1"/>
  <c r="P2824" i="1" s="1"/>
  <c r="P2825" i="1" s="1"/>
  <c r="P2826" i="1" s="1"/>
  <c r="P2827" i="1" s="1"/>
  <c r="P2828" i="1" s="1"/>
  <c r="P2829" i="1" s="1"/>
  <c r="P2830" i="1" s="1"/>
  <c r="P2831" i="1" s="1"/>
  <c r="P2832" i="1" s="1"/>
  <c r="P2833" i="1" s="1"/>
  <c r="P2834" i="1" s="1"/>
  <c r="P2835" i="1" s="1"/>
  <c r="P2836" i="1" s="1"/>
  <c r="P2837" i="1" s="1"/>
  <c r="P2838" i="1" s="1"/>
  <c r="P2839" i="1" s="1"/>
  <c r="P2840" i="1" s="1"/>
  <c r="P2841" i="1" s="1"/>
  <c r="P2842" i="1" s="1"/>
  <c r="P2843" i="1" s="1"/>
  <c r="P2844" i="1" s="1"/>
  <c r="P2845" i="1" s="1"/>
  <c r="P2846" i="1" s="1"/>
  <c r="P2847" i="1" s="1"/>
  <c r="P2848" i="1" s="1"/>
  <c r="P2849" i="1" s="1"/>
  <c r="P2850" i="1" s="1"/>
  <c r="P2851" i="1" s="1"/>
  <c r="P2852" i="1" s="1"/>
  <c r="P2853" i="1" s="1"/>
  <c r="P2854" i="1" s="1"/>
  <c r="P2855" i="1" s="1"/>
  <c r="P2856" i="1" s="1"/>
  <c r="P2857" i="1" s="1"/>
  <c r="P2858" i="1" s="1"/>
  <c r="P2859" i="1" s="1"/>
  <c r="P2860" i="1" s="1"/>
  <c r="P2861" i="1" s="1"/>
  <c r="P2862" i="1" s="1"/>
  <c r="P2863" i="1" s="1"/>
  <c r="P2864" i="1" s="1"/>
  <c r="P2865" i="1" s="1"/>
  <c r="P2866" i="1" s="1"/>
  <c r="P2867" i="1" s="1"/>
  <c r="P2868" i="1" s="1"/>
  <c r="P2869" i="1" s="1"/>
  <c r="P2870" i="1" s="1"/>
  <c r="P2871" i="1" s="1"/>
  <c r="P2872" i="1" s="1"/>
  <c r="P2873" i="1" s="1"/>
  <c r="P2874" i="1" s="1"/>
  <c r="P2875" i="1" s="1"/>
  <c r="P2876" i="1" s="1"/>
  <c r="P2877" i="1" s="1"/>
  <c r="P2878" i="1" s="1"/>
  <c r="P2879" i="1" s="1"/>
  <c r="P2880" i="1" s="1"/>
  <c r="P2881" i="1" s="1"/>
  <c r="P2882" i="1" s="1"/>
  <c r="P2883" i="1" s="1"/>
  <c r="P2884" i="1" s="1"/>
  <c r="P2885" i="1" s="1"/>
  <c r="P2886" i="1" s="1"/>
  <c r="P2887" i="1" s="1"/>
  <c r="P2888" i="1" s="1"/>
  <c r="P2889" i="1" s="1"/>
  <c r="P2890" i="1" s="1"/>
  <c r="P2891" i="1" s="1"/>
  <c r="P2892" i="1" s="1"/>
  <c r="P2893" i="1" s="1"/>
  <c r="P2894" i="1" s="1"/>
  <c r="P2895" i="1" s="1"/>
  <c r="P2896" i="1" s="1"/>
  <c r="P2897" i="1" s="1"/>
  <c r="P2898" i="1" s="1"/>
  <c r="P2899" i="1" s="1"/>
  <c r="P2900" i="1" s="1"/>
  <c r="P2901" i="1" s="1"/>
  <c r="P2902" i="1" s="1"/>
  <c r="P2903" i="1" s="1"/>
  <c r="P2904" i="1" s="1"/>
  <c r="P2905" i="1" s="1"/>
  <c r="P2906" i="1" s="1"/>
  <c r="P2907" i="1" s="1"/>
  <c r="P2908" i="1" s="1"/>
  <c r="P2909" i="1" s="1"/>
  <c r="P2910" i="1" s="1"/>
  <c r="P2911" i="1" s="1"/>
  <c r="P2912" i="1" s="1"/>
  <c r="P2913" i="1" s="1"/>
  <c r="P2914" i="1" s="1"/>
  <c r="P2915" i="1" s="1"/>
  <c r="P2916" i="1" s="1"/>
  <c r="P2917" i="1" s="1"/>
  <c r="P2918" i="1" s="1"/>
  <c r="P2919" i="1" s="1"/>
  <c r="P2920" i="1" s="1"/>
  <c r="P2921" i="1" s="1"/>
  <c r="P2922" i="1" s="1"/>
  <c r="P2923" i="1" s="1"/>
  <c r="P2924" i="1" s="1"/>
  <c r="P2925" i="1" s="1"/>
  <c r="P2926" i="1" s="1"/>
  <c r="P2927" i="1" s="1"/>
  <c r="P2928" i="1" s="1"/>
  <c r="P2929" i="1" s="1"/>
  <c r="P2930" i="1" s="1"/>
  <c r="P2931" i="1" s="1"/>
  <c r="P2932" i="1" s="1"/>
  <c r="P2933" i="1" s="1"/>
  <c r="P2934" i="1" s="1"/>
  <c r="P2935" i="1" s="1"/>
  <c r="P2936" i="1" s="1"/>
  <c r="P2937" i="1" s="1"/>
  <c r="P2938" i="1" s="1"/>
  <c r="P2939" i="1" s="1"/>
  <c r="P2940" i="1" s="1"/>
  <c r="P2941" i="1" s="1"/>
  <c r="P2942" i="1" s="1"/>
  <c r="P2943" i="1" s="1"/>
  <c r="P2944" i="1" s="1"/>
  <c r="P2945" i="1" s="1"/>
  <c r="P2946" i="1" s="1"/>
  <c r="P2947" i="1" s="1"/>
  <c r="P2948" i="1" s="1"/>
  <c r="P2949" i="1" s="1"/>
  <c r="P2950" i="1" s="1"/>
  <c r="P2951" i="1" s="1"/>
  <c r="P2952" i="1" s="1"/>
  <c r="P2953" i="1" s="1"/>
  <c r="P2954" i="1" s="1"/>
  <c r="P2955" i="1" s="1"/>
  <c r="P2956" i="1" s="1"/>
  <c r="P2957" i="1" s="1"/>
  <c r="P2958" i="1" s="1"/>
  <c r="P2959" i="1" s="1"/>
  <c r="P2960" i="1" s="1"/>
  <c r="P2961" i="1" s="1"/>
  <c r="P2962" i="1" s="1"/>
  <c r="P2963" i="1" s="1"/>
  <c r="P2964" i="1" s="1"/>
  <c r="P2965" i="1" s="1"/>
  <c r="P2966" i="1" s="1"/>
  <c r="P2967" i="1" s="1"/>
  <c r="P2968" i="1" s="1"/>
  <c r="P2969" i="1" s="1"/>
  <c r="P2970" i="1" s="1"/>
  <c r="P2971" i="1" s="1"/>
  <c r="P2972" i="1" s="1"/>
  <c r="P2973" i="1" s="1"/>
  <c r="P2974" i="1" s="1"/>
  <c r="P2975" i="1" s="1"/>
  <c r="P2976" i="1" s="1"/>
  <c r="P2977" i="1" s="1"/>
  <c r="P2978" i="1" s="1"/>
  <c r="P2979" i="1" s="1"/>
  <c r="P2980" i="1" s="1"/>
  <c r="P2981" i="1" s="1"/>
  <c r="P2982" i="1" s="1"/>
  <c r="P2983" i="1" s="1"/>
  <c r="P2984" i="1" s="1"/>
  <c r="P2985" i="1" s="1"/>
  <c r="P2986" i="1" s="1"/>
  <c r="P2987" i="1" s="1"/>
  <c r="P2988" i="1" s="1"/>
  <c r="P2989" i="1" s="1"/>
  <c r="P2990" i="1" s="1"/>
  <c r="P2991" i="1" s="1"/>
  <c r="P2992" i="1" s="1"/>
  <c r="P2993" i="1" s="1"/>
  <c r="P2994" i="1" s="1"/>
  <c r="P2995" i="1" s="1"/>
  <c r="P2996" i="1" s="1"/>
  <c r="P2997" i="1" s="1"/>
  <c r="P2998" i="1" s="1"/>
  <c r="P2999" i="1" s="1"/>
  <c r="P3000" i="1" s="1"/>
  <c r="P3001" i="1" s="1"/>
  <c r="P3002" i="1" s="1"/>
  <c r="P3003" i="1" s="1"/>
  <c r="P3004" i="1" s="1"/>
  <c r="P3005" i="1" s="1"/>
  <c r="P3006" i="1" s="1"/>
  <c r="P3007" i="1" s="1"/>
  <c r="P3008" i="1" s="1"/>
  <c r="P3009" i="1" s="1"/>
  <c r="P3010" i="1" s="1"/>
  <c r="P3011" i="1" s="1"/>
  <c r="P3012" i="1" s="1"/>
  <c r="P3013" i="1" s="1"/>
  <c r="P3014" i="1" s="1"/>
  <c r="P3015" i="1" s="1"/>
  <c r="P3016" i="1" s="1"/>
  <c r="P3017" i="1" s="1"/>
  <c r="P3018" i="1" s="1"/>
  <c r="P3019" i="1" s="1"/>
  <c r="P3020" i="1" s="1"/>
  <c r="P3021" i="1" s="1"/>
  <c r="P3022" i="1" s="1"/>
  <c r="P3023" i="1" s="1"/>
  <c r="P3024" i="1" s="1"/>
  <c r="P3025" i="1" s="1"/>
  <c r="P3026" i="1" s="1"/>
  <c r="P3027" i="1" s="1"/>
  <c r="P3028" i="1" s="1"/>
  <c r="P3029" i="1" s="1"/>
  <c r="P3030" i="1" s="1"/>
  <c r="P3031" i="1" s="1"/>
  <c r="P3032" i="1" s="1"/>
  <c r="P3033" i="1" s="1"/>
  <c r="P3034" i="1" s="1"/>
  <c r="P3035" i="1" s="1"/>
  <c r="P3036" i="1" s="1"/>
  <c r="P3037" i="1" s="1"/>
  <c r="P3038" i="1" s="1"/>
  <c r="P3039" i="1" s="1"/>
  <c r="P3040" i="1" s="1"/>
  <c r="P3041" i="1" s="1"/>
  <c r="P3042" i="1" s="1"/>
  <c r="P3043" i="1" s="1"/>
  <c r="P3044" i="1" s="1"/>
  <c r="P3045" i="1" s="1"/>
  <c r="P3046" i="1" s="1"/>
  <c r="P3047" i="1" s="1"/>
  <c r="P3048" i="1" s="1"/>
  <c r="P3049" i="1" s="1"/>
  <c r="P3050" i="1" s="1"/>
  <c r="P3051" i="1" s="1"/>
  <c r="P3052" i="1" s="1"/>
  <c r="P3053" i="1" s="1"/>
  <c r="P3054" i="1" s="1"/>
  <c r="P3055" i="1" s="1"/>
  <c r="P3056" i="1" s="1"/>
  <c r="P3057" i="1" s="1"/>
  <c r="P3058" i="1" s="1"/>
  <c r="P3059" i="1" s="1"/>
  <c r="P3060" i="1" s="1"/>
  <c r="P3061" i="1" s="1"/>
  <c r="P3062" i="1" s="1"/>
  <c r="P3063" i="1" s="1"/>
  <c r="P3064" i="1" s="1"/>
  <c r="P3065" i="1" s="1"/>
  <c r="P3066" i="1" s="1"/>
  <c r="P3067" i="1" s="1"/>
  <c r="P3068" i="1" s="1"/>
  <c r="P3069" i="1" s="1"/>
  <c r="P3070" i="1" s="1"/>
  <c r="P3071" i="1" s="1"/>
  <c r="P3072" i="1" s="1"/>
  <c r="P3073" i="1" s="1"/>
  <c r="P3074" i="1" s="1"/>
  <c r="P3075" i="1" s="1"/>
  <c r="P3076" i="1" s="1"/>
  <c r="P3077" i="1" s="1"/>
  <c r="P3078" i="1" s="1"/>
  <c r="P3079" i="1" s="1"/>
  <c r="P3080" i="1" s="1"/>
  <c r="P3081" i="1" s="1"/>
  <c r="P3082" i="1" s="1"/>
  <c r="P3083" i="1" s="1"/>
  <c r="P3084" i="1" s="1"/>
  <c r="P3085" i="1" s="1"/>
  <c r="P3086" i="1" s="1"/>
  <c r="P3087" i="1" s="1"/>
  <c r="P3088" i="1" s="1"/>
  <c r="P3089" i="1" s="1"/>
  <c r="P3090" i="1" s="1"/>
  <c r="P3091" i="1" s="1"/>
  <c r="P3092" i="1" s="1"/>
  <c r="P3093" i="1" s="1"/>
  <c r="P3094" i="1" s="1"/>
  <c r="P3095" i="1" s="1"/>
  <c r="P3096" i="1" s="1"/>
  <c r="P3097" i="1" s="1"/>
  <c r="P3098" i="1" s="1"/>
  <c r="P3099" i="1" s="1"/>
  <c r="P3100" i="1" s="1"/>
  <c r="P3101" i="1" s="1"/>
  <c r="P3102" i="1" s="1"/>
  <c r="P3103" i="1" s="1"/>
  <c r="P3104" i="1" s="1"/>
  <c r="P3105" i="1" s="1"/>
  <c r="P3106" i="1" s="1"/>
  <c r="P3107" i="1" s="1"/>
  <c r="P3108" i="1" s="1"/>
  <c r="P3109" i="1" s="1"/>
  <c r="P3110" i="1" s="1"/>
  <c r="P3111" i="1" s="1"/>
  <c r="P3112" i="1" s="1"/>
  <c r="P3113" i="1" s="1"/>
  <c r="P3114" i="1" s="1"/>
  <c r="P3115" i="1" s="1"/>
  <c r="P3116" i="1" s="1"/>
  <c r="P3117" i="1" s="1"/>
  <c r="P3118" i="1" s="1"/>
  <c r="P3119" i="1" s="1"/>
  <c r="P3120" i="1" s="1"/>
  <c r="P3121" i="1" s="1"/>
  <c r="P3122" i="1" s="1"/>
  <c r="P3123" i="1" s="1"/>
  <c r="P3124" i="1" s="1"/>
  <c r="P3125" i="1" s="1"/>
  <c r="P3126" i="1" s="1"/>
  <c r="P3127" i="1" s="1"/>
  <c r="P3128" i="1" s="1"/>
  <c r="P3129" i="1" s="1"/>
  <c r="P3130" i="1" s="1"/>
  <c r="P3131" i="1" s="1"/>
  <c r="P3132" i="1" s="1"/>
  <c r="P3133" i="1" s="1"/>
  <c r="P3134" i="1" s="1"/>
  <c r="P3135" i="1" s="1"/>
  <c r="P3136" i="1" s="1"/>
  <c r="P3137" i="1" s="1"/>
  <c r="P3138" i="1" s="1"/>
  <c r="P3139" i="1" s="1"/>
  <c r="P3140" i="1" s="1"/>
  <c r="P3141" i="1" s="1"/>
  <c r="P3142" i="1" s="1"/>
  <c r="P3143" i="1" s="1"/>
  <c r="P3144" i="1" s="1"/>
  <c r="P3145" i="1" s="1"/>
  <c r="P3146" i="1" s="1"/>
  <c r="P3147" i="1" s="1"/>
  <c r="P3148" i="1" s="1"/>
  <c r="P3149" i="1" s="1"/>
  <c r="P3150" i="1" s="1"/>
  <c r="P3151" i="1" s="1"/>
  <c r="P3152" i="1" s="1"/>
  <c r="P3153" i="1" s="1"/>
  <c r="P3154" i="1" s="1"/>
  <c r="P3155" i="1" s="1"/>
  <c r="P3156" i="1" s="1"/>
  <c r="P3157" i="1" s="1"/>
  <c r="P3158" i="1" s="1"/>
  <c r="P3159" i="1" s="1"/>
  <c r="P3160" i="1" s="1"/>
  <c r="P3161" i="1" s="1"/>
  <c r="P3162" i="1" s="1"/>
  <c r="P3163" i="1" s="1"/>
  <c r="P3164" i="1" s="1"/>
  <c r="P3165" i="1" s="1"/>
  <c r="P3166" i="1" s="1"/>
  <c r="P3167" i="1" s="1"/>
  <c r="P3168" i="1" s="1"/>
  <c r="P3169" i="1" s="1"/>
  <c r="P3170" i="1" s="1"/>
  <c r="P3171" i="1" s="1"/>
  <c r="P3172" i="1" s="1"/>
  <c r="P3173" i="1" s="1"/>
  <c r="P3174" i="1" s="1"/>
  <c r="P3175" i="1" s="1"/>
  <c r="P3176" i="1" s="1"/>
  <c r="P3177" i="1" s="1"/>
  <c r="P3178" i="1" s="1"/>
  <c r="P3179" i="1" s="1"/>
  <c r="P3180" i="1" s="1"/>
  <c r="P3181" i="1" s="1"/>
  <c r="P3182" i="1" s="1"/>
  <c r="P3183" i="1" s="1"/>
  <c r="P3184" i="1" s="1"/>
  <c r="P3185" i="1" s="1"/>
  <c r="P3186" i="1" s="1"/>
  <c r="P3187" i="1" s="1"/>
  <c r="P3188" i="1" s="1"/>
  <c r="P3189" i="1" s="1"/>
  <c r="P3190" i="1" s="1"/>
  <c r="P3191" i="1" s="1"/>
  <c r="P3192" i="1" s="1"/>
  <c r="P3193" i="1" s="1"/>
  <c r="P3194" i="1" s="1"/>
  <c r="P3195" i="1" s="1"/>
  <c r="P3196" i="1" s="1"/>
  <c r="P3197" i="1" s="1"/>
  <c r="P3198" i="1" s="1"/>
  <c r="P3199" i="1" s="1"/>
  <c r="P3200" i="1" s="1"/>
  <c r="P3201" i="1" s="1"/>
  <c r="P3202" i="1" s="1"/>
  <c r="P3203" i="1" s="1"/>
  <c r="P3204" i="1" s="1"/>
  <c r="P3205" i="1" s="1"/>
  <c r="P3206" i="1" s="1"/>
  <c r="P3207" i="1" s="1"/>
  <c r="P3208" i="1" s="1"/>
  <c r="P3209" i="1" s="1"/>
  <c r="P3210" i="1" s="1"/>
  <c r="P3211" i="1" s="1"/>
  <c r="P3212" i="1" s="1"/>
  <c r="P3213" i="1" s="1"/>
  <c r="P3214" i="1" s="1"/>
  <c r="P3215" i="1" s="1"/>
  <c r="P3216" i="1" s="1"/>
  <c r="P3217" i="1" s="1"/>
  <c r="P3218" i="1" s="1"/>
  <c r="P3219" i="1" s="1"/>
  <c r="P3220" i="1" s="1"/>
  <c r="P3221" i="1" s="1"/>
  <c r="P3222" i="1" s="1"/>
  <c r="P3223" i="1" s="1"/>
  <c r="P3224" i="1" s="1"/>
  <c r="P3225" i="1" s="1"/>
  <c r="P3226" i="1" s="1"/>
  <c r="P3227" i="1" s="1"/>
  <c r="P3228" i="1" s="1"/>
  <c r="P3229" i="1" s="1"/>
  <c r="P3230" i="1" s="1"/>
  <c r="P3231" i="1" s="1"/>
  <c r="P3232" i="1" s="1"/>
  <c r="P3233" i="1" s="1"/>
  <c r="P3234" i="1" s="1"/>
  <c r="P3235" i="1" s="1"/>
  <c r="P3236" i="1" s="1"/>
  <c r="P3237" i="1" s="1"/>
  <c r="P3238" i="1" s="1"/>
  <c r="P3239" i="1" s="1"/>
  <c r="P3240" i="1" s="1"/>
  <c r="P3241" i="1" s="1"/>
  <c r="P3242" i="1" s="1"/>
  <c r="P3243" i="1" s="1"/>
  <c r="P3244" i="1" s="1"/>
  <c r="P3245" i="1" s="1"/>
  <c r="P3246" i="1" s="1"/>
  <c r="P3247" i="1" s="1"/>
  <c r="P3248" i="1" s="1"/>
  <c r="P3249" i="1" s="1"/>
  <c r="P3250" i="1" s="1"/>
  <c r="P3251" i="1" s="1"/>
  <c r="P3252" i="1" s="1"/>
  <c r="P3253" i="1" s="1"/>
  <c r="P3254" i="1" s="1"/>
  <c r="P3255" i="1" s="1"/>
  <c r="P3256" i="1" s="1"/>
  <c r="P3257" i="1" s="1"/>
  <c r="P3258" i="1" s="1"/>
  <c r="P3259" i="1" s="1"/>
  <c r="P3260" i="1" s="1"/>
  <c r="P3261" i="1" s="1"/>
  <c r="P3262" i="1" s="1"/>
  <c r="P3263" i="1" s="1"/>
  <c r="P3264" i="1" s="1"/>
  <c r="P3265" i="1" s="1"/>
  <c r="P3266" i="1" s="1"/>
  <c r="P3267" i="1" s="1"/>
  <c r="P3268" i="1" s="1"/>
  <c r="P3269" i="1" s="1"/>
  <c r="P3270" i="1" s="1"/>
  <c r="P3271" i="1" s="1"/>
  <c r="P3272" i="1" s="1"/>
  <c r="P3273" i="1" s="1"/>
  <c r="P3274" i="1" s="1"/>
  <c r="P3275" i="1" s="1"/>
  <c r="P3276" i="1" s="1"/>
  <c r="P3277" i="1" s="1"/>
  <c r="P3278" i="1" s="1"/>
  <c r="P3279" i="1" s="1"/>
  <c r="P3280" i="1" s="1"/>
  <c r="P3281" i="1" s="1"/>
  <c r="P3282" i="1" s="1"/>
  <c r="P3283" i="1" s="1"/>
  <c r="P3284" i="1" s="1"/>
  <c r="P3285" i="1" s="1"/>
  <c r="P3286" i="1" s="1"/>
  <c r="P3287" i="1" s="1"/>
  <c r="P3288" i="1" s="1"/>
  <c r="P3289" i="1" s="1"/>
  <c r="P3290" i="1" s="1"/>
  <c r="P3291" i="1" s="1"/>
  <c r="P3292" i="1" s="1"/>
  <c r="P3293" i="1" s="1"/>
  <c r="P3294" i="1" s="1"/>
  <c r="P3295" i="1" s="1"/>
  <c r="P3296" i="1" s="1"/>
  <c r="P3297" i="1" s="1"/>
  <c r="P3298" i="1" s="1"/>
  <c r="P3299" i="1" s="1"/>
  <c r="P3300" i="1" s="1"/>
  <c r="P3301" i="1" s="1"/>
  <c r="P3302" i="1" s="1"/>
  <c r="P3303" i="1" s="1"/>
  <c r="P3304" i="1" s="1"/>
  <c r="P3305" i="1" s="1"/>
  <c r="P3306" i="1" s="1"/>
  <c r="P3307" i="1" s="1"/>
  <c r="P3308" i="1" s="1"/>
  <c r="P3309" i="1" s="1"/>
  <c r="P3310" i="1" s="1"/>
  <c r="P3311" i="1" s="1"/>
  <c r="P3312" i="1" s="1"/>
  <c r="P3313" i="1" s="1"/>
  <c r="P3314" i="1" s="1"/>
  <c r="P3315" i="1" s="1"/>
  <c r="P3316" i="1" s="1"/>
  <c r="P3317" i="1" s="1"/>
  <c r="P3318" i="1" s="1"/>
  <c r="P3319" i="1" s="1"/>
  <c r="P3320" i="1" s="1"/>
  <c r="P3321" i="1" s="1"/>
  <c r="P3322" i="1" s="1"/>
  <c r="P3323" i="1" s="1"/>
  <c r="P3324" i="1" s="1"/>
  <c r="P3325" i="1" s="1"/>
  <c r="P3326" i="1" s="1"/>
  <c r="P3327" i="1" s="1"/>
  <c r="P3328" i="1" s="1"/>
  <c r="P3329" i="1" s="1"/>
  <c r="P3330" i="1" s="1"/>
  <c r="P3331" i="1" s="1"/>
  <c r="P3332" i="1" s="1"/>
  <c r="P3333" i="1" s="1"/>
  <c r="P3334" i="1" s="1"/>
  <c r="P3335" i="1" s="1"/>
  <c r="P3336" i="1" s="1"/>
  <c r="P3337" i="1" s="1"/>
  <c r="P3338" i="1" s="1"/>
  <c r="P3339" i="1" s="1"/>
  <c r="P3340" i="1" s="1"/>
  <c r="P3341" i="1" s="1"/>
  <c r="P3342" i="1" s="1"/>
  <c r="P3343" i="1" s="1"/>
  <c r="P3344" i="1" s="1"/>
  <c r="P3345" i="1" s="1"/>
  <c r="P3346" i="1" s="1"/>
  <c r="P3347" i="1" s="1"/>
  <c r="P3348" i="1" s="1"/>
  <c r="P3349" i="1" s="1"/>
  <c r="P3350" i="1" s="1"/>
  <c r="P3351" i="1" s="1"/>
  <c r="P3352" i="1" s="1"/>
  <c r="P3353" i="1" s="1"/>
  <c r="P3354" i="1" s="1"/>
  <c r="P3355" i="1" s="1"/>
  <c r="P3356" i="1" s="1"/>
  <c r="P3357" i="1" s="1"/>
  <c r="P3358" i="1" s="1"/>
  <c r="P3359" i="1" s="1"/>
  <c r="P3360" i="1" s="1"/>
  <c r="P3361" i="1" s="1"/>
  <c r="P3362" i="1" s="1"/>
  <c r="P3363" i="1" s="1"/>
  <c r="P3364" i="1" s="1"/>
  <c r="P3365" i="1" s="1"/>
  <c r="P3366" i="1" s="1"/>
  <c r="P3367" i="1" s="1"/>
  <c r="P3368" i="1" s="1"/>
  <c r="P3369" i="1" s="1"/>
  <c r="P3370" i="1" s="1"/>
  <c r="P3371" i="1" s="1"/>
  <c r="P3372" i="1" s="1"/>
  <c r="P3373" i="1" s="1"/>
  <c r="P3374" i="1" s="1"/>
  <c r="P3375" i="1" s="1"/>
  <c r="P3376" i="1" s="1"/>
  <c r="P3377" i="1" s="1"/>
  <c r="P3378" i="1" s="1"/>
  <c r="P3379" i="1" s="1"/>
  <c r="P3380" i="1" s="1"/>
  <c r="P3381" i="1" s="1"/>
  <c r="P3382" i="1" s="1"/>
  <c r="P3383" i="1" s="1"/>
  <c r="P3384" i="1" s="1"/>
  <c r="P3385" i="1" s="1"/>
  <c r="P3386" i="1" s="1"/>
  <c r="P3387" i="1" s="1"/>
  <c r="P3388" i="1" s="1"/>
  <c r="P3389" i="1" s="1"/>
  <c r="P3390" i="1" s="1"/>
  <c r="P3391" i="1" s="1"/>
  <c r="P3392" i="1" s="1"/>
  <c r="P3393" i="1" s="1"/>
  <c r="P3394" i="1" s="1"/>
  <c r="P3395" i="1" s="1"/>
  <c r="P3396" i="1" s="1"/>
  <c r="P3397" i="1" s="1"/>
  <c r="P3398" i="1" s="1"/>
  <c r="P3399" i="1" s="1"/>
  <c r="P3400" i="1" s="1"/>
  <c r="P3401" i="1" s="1"/>
  <c r="P3402" i="1" s="1"/>
  <c r="P3403" i="1" s="1"/>
  <c r="P3404" i="1" s="1"/>
  <c r="P3405" i="1" s="1"/>
  <c r="P3406" i="1" s="1"/>
  <c r="P3407" i="1" s="1"/>
  <c r="P3408" i="1" s="1"/>
  <c r="P3409" i="1" s="1"/>
  <c r="P3410" i="1" s="1"/>
  <c r="P3411" i="1" s="1"/>
  <c r="P3412" i="1" s="1"/>
  <c r="P3413" i="1" s="1"/>
  <c r="P3414" i="1" s="1"/>
  <c r="P3415" i="1" s="1"/>
  <c r="P3416" i="1" s="1"/>
  <c r="P3417" i="1" s="1"/>
  <c r="P3418" i="1" s="1"/>
  <c r="P3419" i="1" s="1"/>
  <c r="P3420" i="1" s="1"/>
  <c r="P3421" i="1" s="1"/>
  <c r="P3422" i="1" s="1"/>
  <c r="P3423" i="1" s="1"/>
  <c r="P3424" i="1" s="1"/>
  <c r="P3425" i="1" s="1"/>
  <c r="P3426" i="1" s="1"/>
  <c r="P3427" i="1" s="1"/>
  <c r="P3428" i="1" s="1"/>
  <c r="P3429" i="1" s="1"/>
  <c r="P3430" i="1" s="1"/>
  <c r="P3431" i="1" s="1"/>
  <c r="P3432" i="1" s="1"/>
  <c r="P3433" i="1" s="1"/>
  <c r="P3434" i="1" s="1"/>
  <c r="P3435" i="1" s="1"/>
  <c r="P3436" i="1" s="1"/>
  <c r="P3437" i="1" s="1"/>
  <c r="P3438" i="1" s="1"/>
  <c r="P3439" i="1" s="1"/>
  <c r="P3440" i="1" s="1"/>
  <c r="P3441" i="1" s="1"/>
  <c r="P3442" i="1" s="1"/>
  <c r="P3443" i="1" s="1"/>
  <c r="P3444" i="1" s="1"/>
  <c r="P3445" i="1" s="1"/>
  <c r="P3446" i="1" s="1"/>
  <c r="P3447" i="1" s="1"/>
  <c r="P3448" i="1" s="1"/>
  <c r="P3449" i="1" s="1"/>
  <c r="P3450" i="1" s="1"/>
  <c r="P3451" i="1" s="1"/>
  <c r="P3452" i="1" s="1"/>
  <c r="P3453" i="1" s="1"/>
  <c r="P3454" i="1" s="1"/>
  <c r="P3455" i="1" s="1"/>
  <c r="P3456" i="1" s="1"/>
  <c r="P3457" i="1" s="1"/>
  <c r="P3458" i="1" s="1"/>
  <c r="P3459" i="1" s="1"/>
  <c r="P3460" i="1" s="1"/>
  <c r="P3461" i="1" s="1"/>
  <c r="P3462" i="1" s="1"/>
  <c r="P3463" i="1" s="1"/>
  <c r="P3464" i="1" s="1"/>
  <c r="P3465" i="1" s="1"/>
  <c r="P3466" i="1" s="1"/>
  <c r="P3467" i="1" s="1"/>
  <c r="P3468" i="1" s="1"/>
  <c r="P3469" i="1" s="1"/>
  <c r="P3470" i="1" s="1"/>
  <c r="P3471" i="1" s="1"/>
  <c r="P3472" i="1" s="1"/>
  <c r="P3473" i="1" s="1"/>
  <c r="P3474" i="1" s="1"/>
  <c r="P3475" i="1" s="1"/>
  <c r="P3476" i="1" s="1"/>
  <c r="P3477" i="1" s="1"/>
  <c r="P3478" i="1" s="1"/>
  <c r="P3479" i="1" s="1"/>
  <c r="P3480" i="1" s="1"/>
  <c r="P3481" i="1" s="1"/>
  <c r="P3482" i="1" s="1"/>
  <c r="P3483" i="1" s="1"/>
  <c r="P3484" i="1" s="1"/>
  <c r="P3485" i="1" s="1"/>
  <c r="P3486" i="1" s="1"/>
  <c r="P3487" i="1" s="1"/>
  <c r="P3488" i="1" s="1"/>
  <c r="P3489" i="1" s="1"/>
  <c r="P3490" i="1" s="1"/>
  <c r="P3491" i="1" s="1"/>
  <c r="P3492" i="1" s="1"/>
  <c r="P3493" i="1" s="1"/>
  <c r="P3494" i="1" s="1"/>
  <c r="P3495" i="1" s="1"/>
  <c r="P3496" i="1" s="1"/>
  <c r="P3497" i="1" s="1"/>
  <c r="P3498" i="1" s="1"/>
  <c r="P3499" i="1" s="1"/>
  <c r="P3500" i="1" s="1"/>
  <c r="P3501" i="1" s="1"/>
  <c r="P3502" i="1" s="1"/>
  <c r="P3503" i="1" s="1"/>
  <c r="P3504" i="1" s="1"/>
  <c r="P3505" i="1" s="1"/>
  <c r="P3506" i="1" s="1"/>
  <c r="P3507" i="1" s="1"/>
  <c r="P3508" i="1" s="1"/>
  <c r="P3509" i="1" s="1"/>
  <c r="P3510" i="1" s="1"/>
  <c r="P3511" i="1" s="1"/>
  <c r="P3512" i="1" s="1"/>
  <c r="P3513" i="1" s="1"/>
  <c r="P3514" i="1" s="1"/>
  <c r="P3515" i="1" s="1"/>
  <c r="P3516" i="1" s="1"/>
  <c r="P3517" i="1" s="1"/>
  <c r="P3518" i="1" s="1"/>
  <c r="P3519" i="1" s="1"/>
  <c r="P3520" i="1" s="1"/>
  <c r="P3521" i="1" s="1"/>
  <c r="P3522" i="1" s="1"/>
  <c r="P3523" i="1" s="1"/>
  <c r="P3524" i="1" s="1"/>
  <c r="P3525" i="1" s="1"/>
  <c r="P3526" i="1" s="1"/>
  <c r="P3527" i="1" s="1"/>
  <c r="P3528" i="1" s="1"/>
  <c r="P3529" i="1" s="1"/>
  <c r="P3530" i="1" s="1"/>
  <c r="P3531" i="1" s="1"/>
  <c r="P3532" i="1" s="1"/>
  <c r="P3533" i="1" s="1"/>
  <c r="P3534" i="1" s="1"/>
  <c r="P3535" i="1" s="1"/>
  <c r="P3536" i="1" s="1"/>
  <c r="P3537" i="1" s="1"/>
  <c r="P3538" i="1" s="1"/>
  <c r="P3539" i="1" s="1"/>
  <c r="P3540" i="1" s="1"/>
  <c r="P3541" i="1" s="1"/>
  <c r="P3542" i="1" s="1"/>
  <c r="P3543" i="1" s="1"/>
  <c r="P3544" i="1" s="1"/>
  <c r="P3545" i="1" s="1"/>
  <c r="P3546" i="1" s="1"/>
  <c r="P3547" i="1" s="1"/>
  <c r="P3548" i="1" s="1"/>
  <c r="P3549" i="1" s="1"/>
  <c r="P3550" i="1" s="1"/>
  <c r="P3551" i="1" s="1"/>
  <c r="P3552" i="1" s="1"/>
  <c r="P3553" i="1" s="1"/>
  <c r="P3554" i="1" s="1"/>
  <c r="P3555" i="1" s="1"/>
  <c r="P3556" i="1" s="1"/>
  <c r="P3557" i="1" s="1"/>
  <c r="P3558" i="1" s="1"/>
  <c r="P3559" i="1" s="1"/>
  <c r="P3560" i="1" s="1"/>
  <c r="P3561" i="1" s="1"/>
  <c r="P3562" i="1" s="1"/>
  <c r="P3563" i="1" s="1"/>
  <c r="P3564" i="1" s="1"/>
  <c r="P3565" i="1" s="1"/>
  <c r="P3566" i="1" s="1"/>
  <c r="P3567" i="1" s="1"/>
  <c r="P3568" i="1" s="1"/>
  <c r="P3569" i="1" s="1"/>
  <c r="P3570" i="1" s="1"/>
  <c r="P3571" i="1" s="1"/>
  <c r="P3572" i="1" s="1"/>
  <c r="P3573" i="1" s="1"/>
  <c r="P3574" i="1" s="1"/>
  <c r="P3575" i="1" s="1"/>
  <c r="P3576" i="1" s="1"/>
  <c r="P3577" i="1" s="1"/>
  <c r="P3578" i="1" s="1"/>
  <c r="P3579" i="1" s="1"/>
  <c r="P3580" i="1" s="1"/>
  <c r="P3581" i="1" s="1"/>
  <c r="P3582" i="1" s="1"/>
  <c r="P3583" i="1" s="1"/>
  <c r="P3584" i="1" s="1"/>
  <c r="P3585" i="1" s="1"/>
  <c r="P3586" i="1" s="1"/>
  <c r="P3587" i="1" s="1"/>
  <c r="P3588" i="1" s="1"/>
  <c r="P3589" i="1" s="1"/>
  <c r="P3590" i="1" s="1"/>
  <c r="P3591" i="1" s="1"/>
  <c r="P3592" i="1" s="1"/>
  <c r="P3593" i="1" s="1"/>
  <c r="P3594" i="1" s="1"/>
  <c r="P3595" i="1" s="1"/>
  <c r="P3596" i="1" s="1"/>
  <c r="P3597" i="1" s="1"/>
  <c r="P3598" i="1" s="1"/>
  <c r="P3599" i="1" s="1"/>
  <c r="P3600" i="1" s="1"/>
  <c r="P3601" i="1" s="1"/>
  <c r="P3602" i="1" s="1"/>
  <c r="P3603" i="1" s="1"/>
  <c r="P3604" i="1" s="1"/>
  <c r="P3605" i="1" s="1"/>
  <c r="P3606" i="1" s="1"/>
  <c r="P3607" i="1" s="1"/>
  <c r="P3608" i="1" s="1"/>
  <c r="P3609" i="1" s="1"/>
  <c r="P3610" i="1" s="1"/>
  <c r="P3611" i="1" s="1"/>
  <c r="P3612" i="1" s="1"/>
  <c r="P3613" i="1" s="1"/>
  <c r="P3614" i="1" s="1"/>
  <c r="P3615" i="1" s="1"/>
  <c r="P3616" i="1" s="1"/>
  <c r="P3617" i="1" s="1"/>
  <c r="P3618" i="1" s="1"/>
  <c r="P3619" i="1" s="1"/>
  <c r="P3620" i="1" s="1"/>
  <c r="P3621" i="1" s="1"/>
  <c r="P3622" i="1" s="1"/>
  <c r="P3623" i="1" s="1"/>
  <c r="P3624" i="1" s="1"/>
  <c r="P3625" i="1" s="1"/>
  <c r="P3626" i="1" s="1"/>
  <c r="P3627" i="1" s="1"/>
  <c r="P3628" i="1" s="1"/>
  <c r="P3629" i="1" s="1"/>
  <c r="P3630" i="1" s="1"/>
  <c r="P3631" i="1" s="1"/>
  <c r="P3632" i="1" s="1"/>
  <c r="P3633" i="1" s="1"/>
  <c r="P3634" i="1" s="1"/>
  <c r="P3635" i="1" s="1"/>
  <c r="P3636" i="1" s="1"/>
  <c r="P3637" i="1" s="1"/>
  <c r="P3638" i="1" s="1"/>
  <c r="P3639" i="1" s="1"/>
  <c r="P3640" i="1" s="1"/>
  <c r="P3641" i="1" s="1"/>
  <c r="P3642" i="1" s="1"/>
  <c r="P3643" i="1" s="1"/>
  <c r="P3644" i="1" s="1"/>
  <c r="P3645" i="1" s="1"/>
  <c r="P3646" i="1" s="1"/>
  <c r="P3647" i="1" s="1"/>
  <c r="P3648" i="1" s="1"/>
  <c r="P3649" i="1" s="1"/>
  <c r="P3650" i="1" s="1"/>
  <c r="P3651" i="1" s="1"/>
  <c r="P3652" i="1" s="1"/>
  <c r="P3653" i="1" s="1"/>
  <c r="P3654" i="1" s="1"/>
  <c r="P3655" i="1" s="1"/>
  <c r="P3656" i="1" s="1"/>
  <c r="P3657" i="1" s="1"/>
  <c r="P3658" i="1" s="1"/>
  <c r="P3659" i="1" s="1"/>
  <c r="P3660" i="1" s="1"/>
  <c r="P3661" i="1" s="1"/>
  <c r="P3662" i="1" s="1"/>
  <c r="P3663" i="1" s="1"/>
  <c r="P3664" i="1" s="1"/>
  <c r="P3665" i="1" s="1"/>
  <c r="P3666" i="1" s="1"/>
  <c r="P3667" i="1" s="1"/>
  <c r="P3668" i="1" s="1"/>
  <c r="P3669" i="1" s="1"/>
  <c r="P3670" i="1" s="1"/>
  <c r="P3671" i="1" s="1"/>
  <c r="P3672" i="1" s="1"/>
  <c r="P3673" i="1" s="1"/>
  <c r="P3674" i="1" s="1"/>
  <c r="P3675" i="1" s="1"/>
  <c r="P3676" i="1" s="1"/>
  <c r="P3677" i="1" s="1"/>
  <c r="P3678" i="1" s="1"/>
  <c r="P3679" i="1" s="1"/>
  <c r="P3680" i="1" s="1"/>
  <c r="P3681" i="1" s="1"/>
  <c r="P3682" i="1" s="1"/>
  <c r="P3683" i="1" s="1"/>
  <c r="P3684" i="1" s="1"/>
  <c r="P3685" i="1" s="1"/>
  <c r="P3686" i="1" s="1"/>
  <c r="P3687" i="1" s="1"/>
  <c r="P3688" i="1" s="1"/>
  <c r="P3689" i="1" s="1"/>
  <c r="P3690" i="1" s="1"/>
  <c r="P3691" i="1" s="1"/>
  <c r="P3692" i="1" s="1"/>
  <c r="P3693" i="1" s="1"/>
  <c r="P3694" i="1" s="1"/>
  <c r="P3695" i="1" s="1"/>
  <c r="P3696" i="1" s="1"/>
  <c r="P3697" i="1" s="1"/>
  <c r="P3698" i="1" s="1"/>
  <c r="P3699" i="1" s="1"/>
  <c r="P3700" i="1" s="1"/>
  <c r="P3701" i="1" s="1"/>
  <c r="P3702" i="1" s="1"/>
  <c r="P3703" i="1" s="1"/>
  <c r="P3704" i="1" s="1"/>
  <c r="P3705" i="1" s="1"/>
  <c r="P3706" i="1" s="1"/>
  <c r="P3707" i="1" s="1"/>
  <c r="P3708" i="1" s="1"/>
  <c r="P3709" i="1" s="1"/>
  <c r="P3710" i="1" s="1"/>
  <c r="P3711" i="1" s="1"/>
  <c r="P3712" i="1" s="1"/>
  <c r="P3713" i="1" s="1"/>
  <c r="P3714" i="1" s="1"/>
  <c r="P3715" i="1" s="1"/>
  <c r="P3716" i="1" s="1"/>
  <c r="P3717" i="1" s="1"/>
  <c r="P3718" i="1" s="1"/>
  <c r="P3719" i="1" s="1"/>
  <c r="P3720" i="1" s="1"/>
  <c r="P3721" i="1" s="1"/>
  <c r="P3722" i="1" s="1"/>
  <c r="P3723" i="1" s="1"/>
  <c r="P3724" i="1" s="1"/>
  <c r="P3725" i="1" s="1"/>
  <c r="P3726" i="1" s="1"/>
  <c r="P3727" i="1" s="1"/>
  <c r="P3728" i="1" s="1"/>
  <c r="P3729" i="1" s="1"/>
  <c r="P3730" i="1" s="1"/>
  <c r="P3731" i="1" s="1"/>
  <c r="P3732" i="1" s="1"/>
  <c r="P3733" i="1" s="1"/>
  <c r="P3734" i="1" s="1"/>
  <c r="P3735" i="1" s="1"/>
  <c r="P3736" i="1" s="1"/>
  <c r="P3737" i="1" s="1"/>
  <c r="P3738" i="1" s="1"/>
  <c r="P3739" i="1" s="1"/>
  <c r="P3740" i="1" s="1"/>
  <c r="P3741" i="1" s="1"/>
  <c r="P3742" i="1" s="1"/>
  <c r="P3743" i="1" s="1"/>
  <c r="P3744" i="1" s="1"/>
  <c r="P3745" i="1" s="1"/>
  <c r="P3746" i="1" s="1"/>
  <c r="P3747" i="1" s="1"/>
  <c r="P3748" i="1" s="1"/>
  <c r="P3749" i="1" s="1"/>
  <c r="P3750" i="1" s="1"/>
  <c r="P3751" i="1" s="1"/>
  <c r="P3752" i="1" s="1"/>
  <c r="P3753" i="1" s="1"/>
  <c r="P3754" i="1" s="1"/>
  <c r="P3755" i="1" s="1"/>
  <c r="P3756" i="1" s="1"/>
  <c r="P3757" i="1" s="1"/>
  <c r="P3758" i="1" s="1"/>
  <c r="P3759" i="1" s="1"/>
  <c r="P3760" i="1" s="1"/>
  <c r="P3761" i="1" s="1"/>
  <c r="P3762" i="1" s="1"/>
  <c r="P3763" i="1" s="1"/>
  <c r="P3764" i="1" s="1"/>
  <c r="P3765" i="1" s="1"/>
  <c r="P3766" i="1" s="1"/>
  <c r="P3767" i="1" s="1"/>
  <c r="P3768" i="1" s="1"/>
  <c r="P3769" i="1" s="1"/>
  <c r="P3770" i="1" s="1"/>
  <c r="P3771" i="1" s="1"/>
  <c r="P3772" i="1" s="1"/>
  <c r="P3773" i="1" s="1"/>
  <c r="P3774" i="1" s="1"/>
  <c r="P3775" i="1" s="1"/>
  <c r="P3776" i="1" s="1"/>
  <c r="P3777" i="1" s="1"/>
  <c r="P3778" i="1" s="1"/>
  <c r="P3779" i="1" s="1"/>
  <c r="P3780" i="1" s="1"/>
  <c r="P3781" i="1" s="1"/>
  <c r="P3782" i="1" s="1"/>
  <c r="P3783" i="1" s="1"/>
  <c r="P3784" i="1" s="1"/>
  <c r="P3785" i="1" s="1"/>
  <c r="P3786" i="1" s="1"/>
  <c r="P3787" i="1" s="1"/>
  <c r="P3788" i="1" s="1"/>
  <c r="P3789" i="1" s="1"/>
  <c r="P3790" i="1" s="1"/>
  <c r="P3791" i="1" s="1"/>
  <c r="P3792" i="1" s="1"/>
  <c r="P3793" i="1" s="1"/>
  <c r="P3794" i="1" s="1"/>
  <c r="P3795" i="1" s="1"/>
  <c r="P3796" i="1" s="1"/>
  <c r="P3797" i="1" s="1"/>
  <c r="P3798" i="1" s="1"/>
  <c r="P3799" i="1" s="1"/>
  <c r="P3800" i="1" s="1"/>
  <c r="P3801" i="1" s="1"/>
  <c r="P3802" i="1" s="1"/>
  <c r="P3803" i="1" s="1"/>
  <c r="P3804" i="1" s="1"/>
  <c r="P3805" i="1" s="1"/>
  <c r="P3806" i="1" s="1"/>
  <c r="P3807" i="1" s="1"/>
  <c r="P3808" i="1" s="1"/>
  <c r="P3809" i="1" s="1"/>
  <c r="P3810" i="1" s="1"/>
  <c r="P3811" i="1" s="1"/>
  <c r="P3812" i="1" s="1"/>
  <c r="P3813" i="1" s="1"/>
  <c r="P3814" i="1" s="1"/>
  <c r="P3815" i="1" s="1"/>
  <c r="P3816" i="1" s="1"/>
  <c r="P3817" i="1" s="1"/>
  <c r="P3818" i="1" s="1"/>
  <c r="P3819" i="1" s="1"/>
  <c r="P3820" i="1" s="1"/>
  <c r="P3821" i="1" s="1"/>
  <c r="P3822" i="1" s="1"/>
  <c r="P3823" i="1" s="1"/>
  <c r="P3824" i="1" s="1"/>
  <c r="P3825" i="1" s="1"/>
  <c r="P3826" i="1" s="1"/>
  <c r="P3827" i="1" s="1"/>
  <c r="P3828" i="1" s="1"/>
  <c r="P3829" i="1" s="1"/>
  <c r="P3830" i="1" s="1"/>
  <c r="P3831" i="1" s="1"/>
  <c r="P3832" i="1" s="1"/>
  <c r="P3833" i="1" s="1"/>
  <c r="P3834" i="1" s="1"/>
  <c r="P3835" i="1" s="1"/>
  <c r="P3836" i="1" s="1"/>
  <c r="P3837" i="1" s="1"/>
  <c r="P3838" i="1" s="1"/>
  <c r="P3839" i="1" s="1"/>
  <c r="P3840" i="1" s="1"/>
  <c r="P3841" i="1" s="1"/>
  <c r="P3842" i="1" s="1"/>
  <c r="P3843" i="1" s="1"/>
  <c r="P3844" i="1" s="1"/>
  <c r="P3845" i="1" s="1"/>
  <c r="P3846" i="1" s="1"/>
  <c r="P3847" i="1" s="1"/>
  <c r="P3848" i="1" s="1"/>
  <c r="P3849" i="1" s="1"/>
  <c r="P3850" i="1" s="1"/>
  <c r="P3851" i="1" s="1"/>
  <c r="P3852" i="1" s="1"/>
  <c r="P3853" i="1" s="1"/>
  <c r="P3854" i="1" s="1"/>
  <c r="P3855" i="1" s="1"/>
  <c r="P3856" i="1" s="1"/>
  <c r="P3857" i="1" s="1"/>
  <c r="P3858" i="1" s="1"/>
  <c r="P3859" i="1" s="1"/>
  <c r="P3860" i="1" s="1"/>
  <c r="P3861" i="1" s="1"/>
  <c r="P3862" i="1" s="1"/>
  <c r="P3863" i="1" s="1"/>
  <c r="P3864" i="1" s="1"/>
  <c r="P3865" i="1" s="1"/>
  <c r="P3866" i="1" s="1"/>
  <c r="P3867" i="1" s="1"/>
  <c r="P3868" i="1" s="1"/>
  <c r="P3869" i="1" s="1"/>
  <c r="P3870" i="1" s="1"/>
  <c r="P3871" i="1" s="1"/>
  <c r="P3872" i="1" s="1"/>
  <c r="P3873" i="1" s="1"/>
  <c r="P3874" i="1" s="1"/>
  <c r="P3875" i="1" s="1"/>
  <c r="P3876" i="1" s="1"/>
  <c r="P3877" i="1" s="1"/>
  <c r="P3878" i="1" s="1"/>
  <c r="P3879" i="1" s="1"/>
  <c r="P3880" i="1" s="1"/>
  <c r="P3881" i="1" s="1"/>
  <c r="P3882" i="1" s="1"/>
  <c r="P3883" i="1" s="1"/>
  <c r="P3884" i="1" s="1"/>
  <c r="P3885" i="1" s="1"/>
  <c r="P3886" i="1" s="1"/>
  <c r="P3887" i="1" s="1"/>
  <c r="P3888" i="1" s="1"/>
  <c r="P3889" i="1" s="1"/>
  <c r="P3890" i="1" s="1"/>
  <c r="P3891" i="1" s="1"/>
  <c r="P3892" i="1" s="1"/>
  <c r="P3893" i="1" s="1"/>
  <c r="P3894" i="1" s="1"/>
  <c r="P3895" i="1" s="1"/>
  <c r="P3896" i="1" s="1"/>
  <c r="P3897" i="1" s="1"/>
  <c r="P3898" i="1" s="1"/>
  <c r="P3899" i="1" s="1"/>
  <c r="N84" i="1"/>
  <c r="M84" i="1" s="1"/>
</calcChain>
</file>

<file path=xl/sharedStrings.xml><?xml version="1.0" encoding="utf-8"?>
<sst xmlns="http://schemas.openxmlformats.org/spreadsheetml/2006/main" count="180" uniqueCount="103">
  <si>
    <t>Beschreibung</t>
  </si>
  <si>
    <t>Zeit</t>
  </si>
  <si>
    <t>⚐</t>
  </si>
  <si>
    <t>Tankhof Sauerlach</t>
  </si>
  <si>
    <t>①</t>
  </si>
  <si>
    <t>Im Kreisverkehr Ausfahrt 1 auf St 2070 nehmen</t>
  </si>
  <si>
    <t>②</t>
  </si>
  <si>
    <t>Im Kreisverkehr Ausfahrt 2 auf St 2070 nehmen</t>
  </si>
  <si>
    <t>Ⓢ</t>
  </si>
  <si>
    <t>Wegpunkt 1</t>
  </si>
  <si>
    <t>←</t>
  </si>
  <si>
    <t>Links abbiegen auf St 2370</t>
  </si>
  <si>
    <t>→</t>
  </si>
  <si>
    <t>Rechts abbiegen</t>
  </si>
  <si>
    <t>↖</t>
  </si>
  <si>
    <t>Links halten auf Promberg</t>
  </si>
  <si>
    <t>Rechts abbiegen auf Oberhof</t>
  </si>
  <si>
    <t>Wegpunkt 2</t>
  </si>
  <si>
    <t>Rechts abbiegen auf Kochler Straße, St 2063</t>
  </si>
  <si>
    <t>Links abbiegen auf Penzberger Straße, St 2538</t>
  </si>
  <si>
    <t>Rechts abbiegen auf Jägergasse</t>
  </si>
  <si>
    <t>Links halten auf Jägergasse</t>
  </si>
  <si>
    <t>↘</t>
  </si>
  <si>
    <t>Scharf rechts abbiegen auf WM 1</t>
  </si>
  <si>
    <t>Wegpunkt 3</t>
  </si>
  <si>
    <t>Links abbiegen auf WM 10</t>
  </si>
  <si>
    <t>↙</t>
  </si>
  <si>
    <t>Scharf links abbiegen</t>
  </si>
  <si>
    <t>Leicht links abbiegen auf B 2</t>
  </si>
  <si>
    <t>Rechts abbiegen auf Hohestraß</t>
  </si>
  <si>
    <t>Links abbiegen auf Hohestraß</t>
  </si>
  <si>
    <t>Scharf rechts abbiegen</t>
  </si>
  <si>
    <t>Links abbiegen</t>
  </si>
  <si>
    <t>Links abbiegen auf Berg</t>
  </si>
  <si>
    <t>Rechts abbiegen auf B 472</t>
  </si>
  <si>
    <t>Ⓥ</t>
  </si>
  <si>
    <t>STOA bei Polling</t>
  </si>
  <si>
    <t>③</t>
  </si>
  <si>
    <t>Im Kreisverkehr Ausfahrt 3 auf B 472 nehmen</t>
  </si>
  <si>
    <t>↗</t>
  </si>
  <si>
    <t>Rechts halten</t>
  </si>
  <si>
    <t>Links abbiegen auf Böbinger Straße, St 2058</t>
  </si>
  <si>
    <t>Links abbiegen auf Dr. Hilger-Straße, WM 24</t>
  </si>
  <si>
    <t>Links abbiegen auf B 23</t>
  </si>
  <si>
    <t>Rechts abbiegen auf Ettaler Mühle, St 2060</t>
  </si>
  <si>
    <t>Lunch am Plansee</t>
  </si>
  <si>
    <t>Im Kreisverkehr Ausfahrt 2 auf Kreckelmoosstraße, L255 nehmen</t>
  </si>
  <si>
    <t>Rechts abbiegen auf Innsbrucker Straße, B198</t>
  </si>
  <si>
    <t>Leicht rechts abbiegen auf Fernpassstraße, B179</t>
  </si>
  <si>
    <t>Wegpunkt 6</t>
  </si>
  <si>
    <t>Rechts abbiegen auf Gipfl, L21</t>
  </si>
  <si>
    <t>Leicht rechts abbiegen auf Gipfl, L21</t>
  </si>
  <si>
    <t>Rechts abbiegen auf Berwang Namloser Straße, L21</t>
  </si>
  <si>
    <t>Links abbiegen auf Hinteregg, B198</t>
  </si>
  <si>
    <t>Links abbiegen auf L266</t>
  </si>
  <si>
    <t>Wegpunkt 7</t>
  </si>
  <si>
    <t>Rechts halten auf L266</t>
  </si>
  <si>
    <t>Links abbiegen auf Hahntennjochstraße, L72</t>
  </si>
  <si>
    <t>Links abbiegen auf Thomas-Walch-Straße, L246</t>
  </si>
  <si>
    <t>Wegpunkt 8</t>
  </si>
  <si>
    <t>Im Kreisverkehr Ausfahrt 2 nehmen</t>
  </si>
  <si>
    <t>Kaffee im BierMythos</t>
  </si>
  <si>
    <t>↶</t>
  </si>
  <si>
    <t>Wenden</t>
  </si>
  <si>
    <t>Scharf links abbiegen auf B189</t>
  </si>
  <si>
    <t>↑</t>
  </si>
  <si>
    <t>Dem Straßenverlauf von B189 folgen</t>
  </si>
  <si>
    <t>Wegpunkt 10</t>
  </si>
  <si>
    <t>Wegpunkt 11</t>
  </si>
  <si>
    <t>Im Kreisverkehr Ausfahrt 3 auf Innsbrucker Straße, L391 nehmen</t>
  </si>
  <si>
    <t>Rechts halten auf Garmischer Straße, L391</t>
  </si>
  <si>
    <t>Dem Straßenverlauf von B 23 folgen</t>
  </si>
  <si>
    <t>Rechts halten auf Münchner Straße, B 2</t>
  </si>
  <si>
    <t>Dem Straßenverlauf von B 2 folgen</t>
  </si>
  <si>
    <t>Links halten auf B 472</t>
  </si>
  <si>
    <t>Links abbiegen auf B 11</t>
  </si>
  <si>
    <t>Im Kreisverkehr Ausfahrt 2 auf Hauptstraße, B 11 nehmen</t>
  </si>
  <si>
    <t>Wegpunkt 12</t>
  </si>
  <si>
    <t>Rechts abbiegen auf Grundstraße</t>
  </si>
  <si>
    <t>Rechts abbiegen auf Jeschkenstraße</t>
  </si>
  <si>
    <t>Rechts abbiegen auf Tattenkofener Straße, St 2369</t>
  </si>
  <si>
    <t>Rechts abbiegen auf St 2072</t>
  </si>
  <si>
    <t>Links abbiegen auf TÖL 23</t>
  </si>
  <si>
    <t>Rechts abbiegen auf Wolfratshauser Straße, St 2073</t>
  </si>
  <si>
    <t>Links abbiegen auf Münchner Straße, St 2368</t>
  </si>
  <si>
    <t>Rechts abbiegen auf TÖL 11</t>
  </si>
  <si>
    <t>Links abbiegen auf Wettlkamer Straße, TÖL 11</t>
  </si>
  <si>
    <t>Links abbiegen auf St 2573</t>
  </si>
  <si>
    <t>⚑</t>
  </si>
  <si>
    <t>km Gesamt</t>
  </si>
  <si>
    <t>Pause</t>
  </si>
  <si>
    <t>Abfahrtszeit</t>
  </si>
  <si>
    <t>Berechnung</t>
  </si>
  <si>
    <t>WP</t>
  </si>
  <si>
    <t>km 
Punkt zu Punkt</t>
  </si>
  <si>
    <t>km
WP zu WP</t>
  </si>
  <si>
    <t>Ankunftszeit</t>
  </si>
  <si>
    <t>WP Nr.</t>
  </si>
  <si>
    <t>Entfer-nung</t>
  </si>
  <si>
    <t>Gesamt-entfernung</t>
  </si>
  <si>
    <t>Anleitung</t>
  </si>
  <si>
    <t>Anleitung lesen! (Rechts neben Tabelle)</t>
  </si>
  <si>
    <t>Gesamt-zeit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</si>
</sst>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"/>
    <numFmt numFmtId="173" formatCode="h:mm:ss;@"/>
    <numFmt numFmtId="174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212529"/>
      <name val="Segoe UI"/>
      <family val="2"/>
    </font>
    <font>
      <sz val="12"/>
      <color rgb="FF212529"/>
      <name val="Segoe UI"/>
      <family val="2"/>
    </font>
    <font>
      <sz val="1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0" fontId="0" fillId="0" borderId="0" xfId="0" applyNumberFormat="1"/>
    <xf numFmtId="173" fontId="0" fillId="0" borderId="0" xfId="0" applyNumberFormat="1"/>
    <xf numFmtId="0" fontId="0" fillId="3" borderId="0" xfId="0" applyFill="1"/>
    <xf numFmtId="0" fontId="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8" fontId="0" fillId="5" borderId="2" xfId="0" applyNumberForma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wrapText="1"/>
    </xf>
    <xf numFmtId="174" fontId="4" fillId="5" borderId="0" xfId="0" applyNumberFormat="1" applyFont="1" applyFill="1"/>
    <xf numFmtId="173" fontId="4" fillId="5" borderId="0" xfId="0" applyNumberFormat="1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8" fontId="6" fillId="5" borderId="3" xfId="0" applyNumberFormat="1" applyFont="1" applyFill="1" applyBorder="1" applyAlignment="1">
      <alignment horizontal="center"/>
    </xf>
    <xf numFmtId="173" fontId="6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173" fontId="6" fillId="5" borderId="2" xfId="0" applyNumberFormat="1" applyFont="1" applyFill="1" applyBorder="1" applyAlignment="1">
      <alignment horizontal="center"/>
    </xf>
    <xf numFmtId="20" fontId="6" fillId="4" borderId="2" xfId="0" applyNumberFormat="1" applyFont="1" applyFill="1" applyBorder="1" applyAlignment="1">
      <alignment horizontal="center"/>
    </xf>
    <xf numFmtId="168" fontId="6" fillId="5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4" xfId="0" applyFont="1" applyBorder="1" applyAlignment="1"/>
    <xf numFmtId="0" fontId="7" fillId="0" borderId="0" xfId="0" applyFont="1" applyAlignment="1"/>
  </cellXfs>
  <cellStyles count="1">
    <cellStyle name="Standard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142875</xdr:colOff>
      <xdr:row>2</xdr:row>
      <xdr:rowOff>0</xdr:rowOff>
    </xdr:from>
    <xdr:to>
      <xdr:col>29</xdr:col>
      <xdr:colOff>517080</xdr:colOff>
      <xdr:row>19</xdr:row>
      <xdr:rowOff>232864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2D472B0-5934-4F7E-90A6-D63DE3687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5900" y="1323975"/>
          <a:ext cx="9518205" cy="5243014"/>
        </a:xfrm>
        <a:prstGeom prst="rect">
          <a:avLst/>
        </a:prstGeom>
      </xdr:spPr>
    </xdr:pic>
    <xdr:clientData/>
  </xdr:twoCellAnchor>
  <xdr:twoCellAnchor editAs="oneCell">
    <xdr:from>
      <xdr:col>17</xdr:col>
      <xdr:colOff>200025</xdr:colOff>
      <xdr:row>1</xdr:row>
      <xdr:rowOff>66675</xdr:rowOff>
    </xdr:from>
    <xdr:to>
      <xdr:col>22</xdr:col>
      <xdr:colOff>177493</xdr:colOff>
      <xdr:row>1</xdr:row>
      <xdr:rowOff>638225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CA2CF6C-66AB-4A40-819E-E2D835196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73050" y="723900"/>
          <a:ext cx="3787468" cy="571550"/>
        </a:xfrm>
        <a:prstGeom prst="rect">
          <a:avLst/>
        </a:prstGeom>
      </xdr:spPr>
    </xdr:pic>
    <xdr:clientData/>
  </xdr:twoCellAnchor>
  <xdr:twoCellAnchor editAs="oneCell">
    <xdr:from>
      <xdr:col>17</xdr:col>
      <xdr:colOff>287110</xdr:colOff>
      <xdr:row>20</xdr:row>
      <xdr:rowOff>137431</xdr:rowOff>
    </xdr:from>
    <xdr:to>
      <xdr:col>26</xdr:col>
      <xdr:colOff>0</xdr:colOff>
      <xdr:row>21</xdr:row>
      <xdr:rowOff>198834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5E432F0-7E32-4DD4-B057-A519D948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77824" y="6682467"/>
          <a:ext cx="6570890" cy="306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65F4-0517-4D14-94B9-1D98EEFFDB10}">
  <dimension ref="A1:AC3899"/>
  <sheetViews>
    <sheetView tabSelected="1" zoomScale="85" zoomScaleNormal="85" workbookViewId="0">
      <selection activeCell="X32" sqref="X32"/>
    </sheetView>
  </sheetViews>
  <sheetFormatPr baseColWidth="10" defaultRowHeight="15" x14ac:dyDescent="0.25"/>
  <cols>
    <col min="2" max="2" width="41.140625" customWidth="1"/>
    <col min="3" max="3" width="11.140625" customWidth="1"/>
    <col min="4" max="4" width="13.42578125" customWidth="1"/>
    <col min="7" max="7" width="1.140625" style="7" customWidth="1"/>
    <col min="8" max="8" width="5.5703125" style="4" hidden="1" customWidth="1"/>
    <col min="9" max="9" width="5.5703125" style="4" customWidth="1"/>
    <col min="10" max="12" width="11.42578125" style="4"/>
    <col min="13" max="13" width="12.85546875" style="4" customWidth="1"/>
    <col min="14" max="14" width="14.85546875" style="4" customWidth="1"/>
    <col min="15" max="15" width="11.42578125" style="4"/>
    <col min="16" max="16" width="11.42578125" style="10" hidden="1" customWidth="1"/>
  </cols>
  <sheetData>
    <row r="1" spans="1:23" ht="51.75" customHeight="1" thickBot="1" x14ac:dyDescent="0.6">
      <c r="A1" s="21" t="s">
        <v>101</v>
      </c>
      <c r="B1" s="22"/>
      <c r="C1" s="22"/>
      <c r="D1" s="22"/>
      <c r="E1" s="22"/>
      <c r="F1" s="22"/>
      <c r="H1" s="13"/>
      <c r="I1" s="13"/>
      <c r="J1" s="15" t="s">
        <v>92</v>
      </c>
      <c r="K1" s="15"/>
      <c r="L1" s="15"/>
      <c r="M1" s="15"/>
      <c r="N1" s="15"/>
      <c r="O1" s="3"/>
      <c r="P1" s="3"/>
      <c r="R1" s="29" t="s">
        <v>100</v>
      </c>
      <c r="S1" s="29"/>
      <c r="T1" s="29"/>
      <c r="U1" s="29"/>
      <c r="V1" s="29"/>
      <c r="W1" s="29"/>
    </row>
    <row r="2" spans="1:23" ht="52.5" customHeight="1" thickBot="1" x14ac:dyDescent="0.3">
      <c r="A2" s="1"/>
      <c r="B2" s="1" t="s">
        <v>0</v>
      </c>
      <c r="C2" s="1" t="s">
        <v>98</v>
      </c>
      <c r="D2" s="1" t="s">
        <v>99</v>
      </c>
      <c r="E2" s="1" t="s">
        <v>1</v>
      </c>
      <c r="F2" s="1" t="s">
        <v>102</v>
      </c>
      <c r="G2" s="8"/>
      <c r="H2" s="16" t="s">
        <v>93</v>
      </c>
      <c r="I2" s="16" t="s">
        <v>97</v>
      </c>
      <c r="J2" s="17" t="s">
        <v>89</v>
      </c>
      <c r="K2" s="18" t="s">
        <v>94</v>
      </c>
      <c r="L2" s="18" t="s">
        <v>95</v>
      </c>
      <c r="M2" s="18" t="s">
        <v>96</v>
      </c>
      <c r="N2" s="17" t="s">
        <v>91</v>
      </c>
      <c r="O2" s="17" t="s">
        <v>90</v>
      </c>
      <c r="P2" s="11"/>
      <c r="Q2" s="4"/>
    </row>
    <row r="3" spans="1:23" ht="19.5" thickBot="1" x14ac:dyDescent="0.35">
      <c r="A3" s="2" t="s">
        <v>2</v>
      </c>
      <c r="B3" s="2" t="s">
        <v>3</v>
      </c>
      <c r="C3" s="2">
        <v>0</v>
      </c>
      <c r="D3" s="2">
        <v>0</v>
      </c>
      <c r="E3" s="2">
        <v>0</v>
      </c>
      <c r="F3" s="2">
        <v>0</v>
      </c>
      <c r="G3" s="9"/>
      <c r="H3" s="12" t="str">
        <f t="shared" ref="H3:H66" si="0">IF(A3="Ⓢ","x",IF(A3="⚑","x",IF(A3="⚐","x","")))</f>
        <v>x</v>
      </c>
      <c r="I3" s="13">
        <f>COUNTIF(H3,"x")</f>
        <v>1</v>
      </c>
      <c r="J3" s="14">
        <f>D3/1000</f>
        <v>0</v>
      </c>
      <c r="K3" s="14">
        <f>C3/1000</f>
        <v>0</v>
      </c>
      <c r="L3" s="28">
        <v>0</v>
      </c>
      <c r="M3" s="23"/>
      <c r="N3" s="24">
        <v>0.33333333333333331</v>
      </c>
      <c r="O3" s="25"/>
      <c r="P3" s="20">
        <f>N3</f>
        <v>0.33333333333333331</v>
      </c>
    </row>
    <row r="4" spans="1:23" ht="35.25" thickBot="1" x14ac:dyDescent="0.35">
      <c r="A4" s="2" t="s">
        <v>4</v>
      </c>
      <c r="B4" s="2" t="s">
        <v>5</v>
      </c>
      <c r="C4" s="2">
        <v>12991</v>
      </c>
      <c r="D4" s="2">
        <v>12991</v>
      </c>
      <c r="E4" s="2">
        <v>949</v>
      </c>
      <c r="F4" s="2">
        <v>949</v>
      </c>
      <c r="G4" s="9"/>
      <c r="H4" s="12" t="str">
        <f t="shared" si="0"/>
        <v/>
      </c>
      <c r="I4" s="13" t="str">
        <f>IF(H4="x",COUNTIF(H$3:H4,"x"),"")</f>
        <v/>
      </c>
      <c r="J4" s="14">
        <f>IF(D4/1000=0,"",D4/1000)</f>
        <v>12.991</v>
      </c>
      <c r="K4" s="14">
        <f>IF(C4/1000=0,"",C4/1000)</f>
        <v>12.991</v>
      </c>
      <c r="L4" s="28" t="str">
        <f>IF(H4="x",J4-VLOOKUP(I4-1,$I$3:$L$84,2,FALSE),"")</f>
        <v/>
      </c>
      <c r="M4" s="26" t="str">
        <f>IF(N4="","",N4-O4)</f>
        <v/>
      </c>
      <c r="N4" s="26" t="str">
        <f>IF(H4="","",P4)</f>
        <v/>
      </c>
      <c r="O4" s="25"/>
      <c r="P4" s="19">
        <f>E4/86400+P3+O4</f>
        <v>0.34431712962962963</v>
      </c>
      <c r="Q4" s="6"/>
    </row>
    <row r="5" spans="1:23" ht="35.25" thickBot="1" x14ac:dyDescent="0.35">
      <c r="A5" s="2" t="s">
        <v>6</v>
      </c>
      <c r="B5" s="2" t="s">
        <v>7</v>
      </c>
      <c r="C5" s="2">
        <v>851</v>
      </c>
      <c r="D5" s="2">
        <v>13841</v>
      </c>
      <c r="E5" s="2">
        <v>41</v>
      </c>
      <c r="F5" s="2">
        <v>990</v>
      </c>
      <c r="G5" s="9"/>
      <c r="H5" s="12" t="str">
        <f t="shared" si="0"/>
        <v/>
      </c>
      <c r="I5" s="13" t="str">
        <f>IF(H5="x",COUNTIF(H$3:H5,"x"),"")</f>
        <v/>
      </c>
      <c r="J5" s="14">
        <f t="shared" ref="J5:J68" si="1">IF(D5/1000=0,"",D5/1000)</f>
        <v>13.840999999999999</v>
      </c>
      <c r="K5" s="14">
        <f t="shared" ref="K5:K68" si="2">IF(C5/1000=0,"",C5/1000)</f>
        <v>0.85099999999999998</v>
      </c>
      <c r="L5" s="28" t="str">
        <f>IF(H5="x",J5-VLOOKUP(I5-1,$I$3:$L$84,2,FALSE),"")</f>
        <v/>
      </c>
      <c r="M5" s="26" t="str">
        <f t="shared" ref="M5:M68" si="3">IF(N5="","",N5-O5)</f>
        <v/>
      </c>
      <c r="N5" s="26" t="str">
        <f>IF(H5="","",P5)</f>
        <v/>
      </c>
      <c r="O5" s="25"/>
      <c r="P5" s="19">
        <f>E5/86400+P4+O5</f>
        <v>0.34479166666666666</v>
      </c>
      <c r="S5" s="5"/>
    </row>
    <row r="6" spans="1:23" ht="19.5" thickBot="1" x14ac:dyDescent="0.35">
      <c r="A6" s="2" t="s">
        <v>8</v>
      </c>
      <c r="B6" s="2" t="s">
        <v>9</v>
      </c>
      <c r="C6" s="2">
        <v>11552</v>
      </c>
      <c r="D6" s="2">
        <v>25393</v>
      </c>
      <c r="E6" s="2">
        <v>906</v>
      </c>
      <c r="F6" s="2">
        <v>1896</v>
      </c>
      <c r="G6" s="9"/>
      <c r="H6" s="12" t="str">
        <f t="shared" si="0"/>
        <v>x</v>
      </c>
      <c r="I6" s="13">
        <f>IF(H6="x",COUNTIF(H$3:H6,"x"),"")</f>
        <v>2</v>
      </c>
      <c r="J6" s="14">
        <f t="shared" si="1"/>
        <v>25.393000000000001</v>
      </c>
      <c r="K6" s="14">
        <f t="shared" si="2"/>
        <v>11.552</v>
      </c>
      <c r="L6" s="28">
        <f>IF(H6="x",J6-VLOOKUP(I6-1,$I$3:$L$84,2,FALSE),"")</f>
        <v>25.393000000000001</v>
      </c>
      <c r="M6" s="26">
        <f t="shared" si="3"/>
        <v>0.35527777777777775</v>
      </c>
      <c r="N6" s="26">
        <f>IF(H6="","",P6)</f>
        <v>0.39694444444444443</v>
      </c>
      <c r="O6" s="27">
        <v>4.1666666666666664E-2</v>
      </c>
      <c r="P6" s="19">
        <f>E6/86400+P5+O6</f>
        <v>0.39694444444444443</v>
      </c>
    </row>
    <row r="7" spans="1:23" ht="19.5" thickBot="1" x14ac:dyDescent="0.35">
      <c r="A7" s="2" t="s">
        <v>10</v>
      </c>
      <c r="B7" s="2" t="s">
        <v>11</v>
      </c>
      <c r="C7" s="2">
        <v>5779</v>
      </c>
      <c r="D7" s="2">
        <v>31172</v>
      </c>
      <c r="E7" s="2">
        <v>449</v>
      </c>
      <c r="F7" s="2">
        <v>2345</v>
      </c>
      <c r="G7" s="9"/>
      <c r="H7" s="12" t="str">
        <f t="shared" si="0"/>
        <v/>
      </c>
      <c r="I7" s="13" t="str">
        <f>IF(H7="x",COUNTIF(H$3:H7,"x"),"")</f>
        <v/>
      </c>
      <c r="J7" s="14">
        <f t="shared" si="1"/>
        <v>31.172000000000001</v>
      </c>
      <c r="K7" s="14">
        <f t="shared" si="2"/>
        <v>5.7789999999999999</v>
      </c>
      <c r="L7" s="28" t="str">
        <f t="shared" ref="L7:L70" si="4">IF(H7="x",J7-VLOOKUP(I7-1,$I$3:$L$84,2,FALSE),"")</f>
        <v/>
      </c>
      <c r="M7" s="26" t="str">
        <f t="shared" si="3"/>
        <v/>
      </c>
      <c r="N7" s="26" t="str">
        <f>IF(H7="","",P7)</f>
        <v/>
      </c>
      <c r="O7" s="25"/>
      <c r="P7" s="19">
        <f>E7/86400+P6+O7</f>
        <v>0.40214120370370371</v>
      </c>
    </row>
    <row r="8" spans="1:23" ht="19.5" thickBot="1" x14ac:dyDescent="0.35">
      <c r="A8" s="2" t="s">
        <v>12</v>
      </c>
      <c r="B8" s="2" t="s">
        <v>13</v>
      </c>
      <c r="C8" s="2">
        <v>4763</v>
      </c>
      <c r="D8" s="2">
        <v>35936</v>
      </c>
      <c r="E8" s="2">
        <v>243</v>
      </c>
      <c r="F8" s="2">
        <v>2588</v>
      </c>
      <c r="G8" s="9"/>
      <c r="H8" s="12" t="str">
        <f t="shared" si="0"/>
        <v/>
      </c>
      <c r="I8" s="13" t="str">
        <f>IF(H8="x",COUNTIF(H$3:H8,"x"),"")</f>
        <v/>
      </c>
      <c r="J8" s="14">
        <f t="shared" si="1"/>
        <v>35.936</v>
      </c>
      <c r="K8" s="14">
        <f t="shared" si="2"/>
        <v>4.7629999999999999</v>
      </c>
      <c r="L8" s="28" t="str">
        <f t="shared" si="4"/>
        <v/>
      </c>
      <c r="M8" s="26" t="str">
        <f t="shared" si="3"/>
        <v/>
      </c>
      <c r="N8" s="26" t="str">
        <f>IF(H8="","",P8)</f>
        <v/>
      </c>
      <c r="O8" s="25"/>
      <c r="P8" s="19">
        <f>E8/86400+P7+O8</f>
        <v>0.4049537037037037</v>
      </c>
    </row>
    <row r="9" spans="1:23" ht="19.5" thickBot="1" x14ac:dyDescent="0.35">
      <c r="A9" s="2" t="s">
        <v>14</v>
      </c>
      <c r="B9" s="2" t="s">
        <v>15</v>
      </c>
      <c r="C9" s="2">
        <v>683</v>
      </c>
      <c r="D9" s="2">
        <v>36618</v>
      </c>
      <c r="E9" s="2">
        <v>77</v>
      </c>
      <c r="F9" s="2">
        <v>2665</v>
      </c>
      <c r="G9" s="9"/>
      <c r="H9" s="12" t="str">
        <f t="shared" si="0"/>
        <v/>
      </c>
      <c r="I9" s="13" t="str">
        <f>IF(H9="x",COUNTIF(H$3:H9,"x"),"")</f>
        <v/>
      </c>
      <c r="J9" s="14">
        <f t="shared" si="1"/>
        <v>36.618000000000002</v>
      </c>
      <c r="K9" s="14">
        <f t="shared" si="2"/>
        <v>0.68300000000000005</v>
      </c>
      <c r="L9" s="28" t="str">
        <f t="shared" si="4"/>
        <v/>
      </c>
      <c r="M9" s="26" t="str">
        <f t="shared" si="3"/>
        <v/>
      </c>
      <c r="N9" s="26" t="str">
        <f>IF(H9="","",P9)</f>
        <v/>
      </c>
      <c r="O9" s="25"/>
      <c r="P9" s="19">
        <f>E9/86400+P8+O9</f>
        <v>0.40584490740740742</v>
      </c>
    </row>
    <row r="10" spans="1:23" ht="19.5" thickBot="1" x14ac:dyDescent="0.35">
      <c r="A10" s="2" t="s">
        <v>12</v>
      </c>
      <c r="B10" s="2" t="s">
        <v>16</v>
      </c>
      <c r="C10" s="2">
        <v>636</v>
      </c>
      <c r="D10" s="2">
        <v>37254</v>
      </c>
      <c r="E10" s="2">
        <v>52</v>
      </c>
      <c r="F10" s="2">
        <v>2718</v>
      </c>
      <c r="G10" s="9"/>
      <c r="H10" s="12" t="str">
        <f t="shared" si="0"/>
        <v/>
      </c>
      <c r="I10" s="13" t="str">
        <f>IF(H10="x",COUNTIF(H$3:H10,"x"),"")</f>
        <v/>
      </c>
      <c r="J10" s="14">
        <f t="shared" si="1"/>
        <v>37.253999999999998</v>
      </c>
      <c r="K10" s="14">
        <f t="shared" si="2"/>
        <v>0.63600000000000001</v>
      </c>
      <c r="L10" s="28" t="str">
        <f t="shared" si="4"/>
        <v/>
      </c>
      <c r="M10" s="26" t="str">
        <f t="shared" si="3"/>
        <v/>
      </c>
      <c r="N10" s="26" t="str">
        <f>IF(H10="","",P10)</f>
        <v/>
      </c>
      <c r="O10" s="25"/>
      <c r="P10" s="19">
        <f>E10/86400+P9+O10</f>
        <v>0.40644675925925927</v>
      </c>
    </row>
    <row r="11" spans="1:23" ht="19.5" thickBot="1" x14ac:dyDescent="0.35">
      <c r="A11" s="2" t="s">
        <v>8</v>
      </c>
      <c r="B11" s="2" t="s">
        <v>17</v>
      </c>
      <c r="C11" s="2">
        <v>1163</v>
      </c>
      <c r="D11" s="2">
        <v>38417</v>
      </c>
      <c r="E11" s="2">
        <v>131</v>
      </c>
      <c r="F11" s="2">
        <v>2849</v>
      </c>
      <c r="G11" s="9"/>
      <c r="H11" s="12" t="str">
        <f t="shared" si="0"/>
        <v>x</v>
      </c>
      <c r="I11" s="13">
        <f>IF(H11="x",COUNTIF(H$3:H11,"x"),"")</f>
        <v>3</v>
      </c>
      <c r="J11" s="14">
        <f t="shared" si="1"/>
        <v>38.417000000000002</v>
      </c>
      <c r="K11" s="14">
        <f t="shared" si="2"/>
        <v>1.163</v>
      </c>
      <c r="L11" s="28">
        <f t="shared" si="4"/>
        <v>13.024000000000001</v>
      </c>
      <c r="M11" s="26">
        <f t="shared" si="3"/>
        <v>0.40796296296296297</v>
      </c>
      <c r="N11" s="26">
        <f>IF(H11="","",P11)</f>
        <v>0.42879629629629629</v>
      </c>
      <c r="O11" s="27">
        <v>2.0833333333333332E-2</v>
      </c>
      <c r="P11" s="19">
        <f>E11/86400+P10+O11</f>
        <v>0.42879629629629629</v>
      </c>
    </row>
    <row r="12" spans="1:23" ht="35.25" thickBot="1" x14ac:dyDescent="0.35">
      <c r="A12" s="2" t="s">
        <v>12</v>
      </c>
      <c r="B12" s="2" t="s">
        <v>18</v>
      </c>
      <c r="C12" s="2">
        <v>3251</v>
      </c>
      <c r="D12" s="2">
        <v>41668</v>
      </c>
      <c r="E12" s="2">
        <v>524</v>
      </c>
      <c r="F12" s="2">
        <v>3373</v>
      </c>
      <c r="G12" s="9"/>
      <c r="H12" s="12" t="str">
        <f t="shared" si="0"/>
        <v/>
      </c>
      <c r="I12" s="13" t="str">
        <f>IF(H12="x",COUNTIF(H$3:H12,"x"),"")</f>
        <v/>
      </c>
      <c r="J12" s="14">
        <f t="shared" si="1"/>
        <v>41.667999999999999</v>
      </c>
      <c r="K12" s="14">
        <f t="shared" si="2"/>
        <v>3.2509999999999999</v>
      </c>
      <c r="L12" s="28" t="str">
        <f t="shared" si="4"/>
        <v/>
      </c>
      <c r="M12" s="26" t="str">
        <f t="shared" si="3"/>
        <v/>
      </c>
      <c r="N12" s="26" t="str">
        <f>IF(H12="","",P12)</f>
        <v/>
      </c>
      <c r="O12" s="25"/>
      <c r="P12" s="19">
        <f>E12/86400+P11+O12</f>
        <v>0.43486111111111109</v>
      </c>
    </row>
    <row r="13" spans="1:23" ht="35.25" thickBot="1" x14ac:dyDescent="0.35">
      <c r="A13" s="2" t="s">
        <v>10</v>
      </c>
      <c r="B13" s="2" t="s">
        <v>19</v>
      </c>
      <c r="C13" s="2">
        <v>360</v>
      </c>
      <c r="D13" s="2">
        <v>42028</v>
      </c>
      <c r="E13" s="2">
        <v>43</v>
      </c>
      <c r="F13" s="2">
        <v>3415</v>
      </c>
      <c r="G13" s="9"/>
      <c r="H13" s="12" t="str">
        <f t="shared" si="0"/>
        <v/>
      </c>
      <c r="I13" s="13" t="str">
        <f>IF(H13="x",COUNTIF(H$3:H13,"x"),"")</f>
        <v/>
      </c>
      <c r="J13" s="14">
        <f t="shared" si="1"/>
        <v>42.027999999999999</v>
      </c>
      <c r="K13" s="14">
        <f t="shared" si="2"/>
        <v>0.36</v>
      </c>
      <c r="L13" s="28" t="str">
        <f t="shared" si="4"/>
        <v/>
      </c>
      <c r="M13" s="26" t="str">
        <f t="shared" si="3"/>
        <v/>
      </c>
      <c r="N13" s="26" t="str">
        <f>IF(H13="","",P13)</f>
        <v/>
      </c>
      <c r="O13" s="25"/>
      <c r="P13" s="19">
        <f>E13/86400+P12+O13</f>
        <v>0.43535879629629626</v>
      </c>
    </row>
    <row r="14" spans="1:23" ht="19.5" thickBot="1" x14ac:dyDescent="0.35">
      <c r="A14" s="2" t="s">
        <v>12</v>
      </c>
      <c r="B14" s="2" t="s">
        <v>20</v>
      </c>
      <c r="C14" s="2">
        <v>1343</v>
      </c>
      <c r="D14" s="2">
        <v>43371</v>
      </c>
      <c r="E14" s="2">
        <v>141</v>
      </c>
      <c r="F14" s="2">
        <v>3556</v>
      </c>
      <c r="G14" s="9"/>
      <c r="H14" s="12" t="str">
        <f t="shared" si="0"/>
        <v/>
      </c>
      <c r="I14" s="13" t="str">
        <f>IF(H14="x",COUNTIF(H$3:H14,"x"),"")</f>
        <v/>
      </c>
      <c r="J14" s="14">
        <f t="shared" si="1"/>
        <v>43.371000000000002</v>
      </c>
      <c r="K14" s="14">
        <f t="shared" si="2"/>
        <v>1.343</v>
      </c>
      <c r="L14" s="28" t="str">
        <f t="shared" si="4"/>
        <v/>
      </c>
      <c r="M14" s="26" t="str">
        <f t="shared" si="3"/>
        <v/>
      </c>
      <c r="N14" s="26" t="str">
        <f>IF(H14="","",P14)</f>
        <v/>
      </c>
      <c r="O14" s="25"/>
      <c r="P14" s="19">
        <f>E14/86400+P13+O14</f>
        <v>0.43699074074074068</v>
      </c>
    </row>
    <row r="15" spans="1:23" ht="19.5" thickBot="1" x14ac:dyDescent="0.35">
      <c r="A15" s="2" t="s">
        <v>14</v>
      </c>
      <c r="B15" s="2" t="s">
        <v>21</v>
      </c>
      <c r="C15" s="2">
        <v>187</v>
      </c>
      <c r="D15" s="2">
        <v>43559</v>
      </c>
      <c r="E15" s="2">
        <v>39</v>
      </c>
      <c r="F15" s="2">
        <v>3595</v>
      </c>
      <c r="G15" s="9"/>
      <c r="H15" s="12" t="str">
        <f t="shared" si="0"/>
        <v/>
      </c>
      <c r="I15" s="13" t="str">
        <f>IF(H15="x",COUNTIF(H$3:H15,"x"),"")</f>
        <v/>
      </c>
      <c r="J15" s="14">
        <f t="shared" si="1"/>
        <v>43.558999999999997</v>
      </c>
      <c r="K15" s="14">
        <f t="shared" si="2"/>
        <v>0.187</v>
      </c>
      <c r="L15" s="28" t="str">
        <f t="shared" si="4"/>
        <v/>
      </c>
      <c r="M15" s="26" t="str">
        <f t="shared" si="3"/>
        <v/>
      </c>
      <c r="N15" s="26" t="str">
        <f>IF(H15="","",P15)</f>
        <v/>
      </c>
      <c r="O15" s="25"/>
      <c r="P15" s="19">
        <f>E15/86400+P14+O15</f>
        <v>0.43744212962962958</v>
      </c>
    </row>
    <row r="16" spans="1:23" ht="19.5" thickBot="1" x14ac:dyDescent="0.35">
      <c r="A16" s="2" t="s">
        <v>22</v>
      </c>
      <c r="B16" s="2" t="s">
        <v>23</v>
      </c>
      <c r="C16" s="2">
        <v>2470</v>
      </c>
      <c r="D16" s="2">
        <v>46028</v>
      </c>
      <c r="E16" s="2">
        <v>139</v>
      </c>
      <c r="F16" s="2">
        <v>3734</v>
      </c>
      <c r="G16" s="9"/>
      <c r="H16" s="12" t="str">
        <f t="shared" si="0"/>
        <v/>
      </c>
      <c r="I16" s="13" t="str">
        <f>IF(H16="x",COUNTIF(H$3:H16,"x"),"")</f>
        <v/>
      </c>
      <c r="J16" s="14">
        <f t="shared" si="1"/>
        <v>46.027999999999999</v>
      </c>
      <c r="K16" s="14">
        <f t="shared" si="2"/>
        <v>2.4700000000000002</v>
      </c>
      <c r="L16" s="28" t="str">
        <f t="shared" si="4"/>
        <v/>
      </c>
      <c r="M16" s="26" t="str">
        <f t="shared" si="3"/>
        <v/>
      </c>
      <c r="N16" s="26" t="str">
        <f>IF(H16="","",P16)</f>
        <v/>
      </c>
      <c r="O16" s="25"/>
      <c r="P16" s="19">
        <f>E16/86400+P15+O16</f>
        <v>0.43905092592592587</v>
      </c>
    </row>
    <row r="17" spans="1:29" ht="19.5" thickBot="1" x14ac:dyDescent="0.35">
      <c r="A17" s="2" t="s">
        <v>8</v>
      </c>
      <c r="B17" s="2" t="s">
        <v>24</v>
      </c>
      <c r="C17" s="2">
        <v>2619</v>
      </c>
      <c r="D17" s="2">
        <v>48648</v>
      </c>
      <c r="E17" s="2">
        <v>125</v>
      </c>
      <c r="F17" s="2">
        <v>3859</v>
      </c>
      <c r="G17" s="9"/>
      <c r="H17" s="12" t="str">
        <f t="shared" si="0"/>
        <v>x</v>
      </c>
      <c r="I17" s="13">
        <f>IF(H17="x",COUNTIF(H$3:H17,"x"),"")</f>
        <v>4</v>
      </c>
      <c r="J17" s="14">
        <f t="shared" si="1"/>
        <v>48.648000000000003</v>
      </c>
      <c r="K17" s="14">
        <f t="shared" si="2"/>
        <v>2.6190000000000002</v>
      </c>
      <c r="L17" s="28">
        <f t="shared" si="4"/>
        <v>10.231000000000002</v>
      </c>
      <c r="M17" s="26">
        <f t="shared" si="3"/>
        <v>0.44049768518518512</v>
      </c>
      <c r="N17" s="26">
        <f>IF(H17="","",P17)</f>
        <v>0.4821643518518518</v>
      </c>
      <c r="O17" s="27">
        <v>4.1666666666666664E-2</v>
      </c>
      <c r="P17" s="19">
        <f>E17/86400+P16+O17</f>
        <v>0.4821643518518518</v>
      </c>
    </row>
    <row r="18" spans="1:29" ht="19.5" thickBot="1" x14ac:dyDescent="0.35">
      <c r="A18" s="2" t="s">
        <v>10</v>
      </c>
      <c r="B18" s="2" t="s">
        <v>25</v>
      </c>
      <c r="C18" s="2">
        <v>5116</v>
      </c>
      <c r="D18" s="2">
        <v>53764</v>
      </c>
      <c r="E18" s="2">
        <v>265</v>
      </c>
      <c r="F18" s="2">
        <v>4124</v>
      </c>
      <c r="G18" s="9"/>
      <c r="H18" s="12" t="str">
        <f t="shared" si="0"/>
        <v/>
      </c>
      <c r="I18" s="13" t="str">
        <f>IF(H18="x",COUNTIF(H$3:H18,"x"),"")</f>
        <v/>
      </c>
      <c r="J18" s="14">
        <f t="shared" si="1"/>
        <v>53.764000000000003</v>
      </c>
      <c r="K18" s="14">
        <f t="shared" si="2"/>
        <v>5.1159999999999997</v>
      </c>
      <c r="L18" s="28" t="str">
        <f t="shared" si="4"/>
        <v/>
      </c>
      <c r="M18" s="26" t="str">
        <f t="shared" si="3"/>
        <v/>
      </c>
      <c r="N18" s="26" t="str">
        <f>IF(H18="","",P18)</f>
        <v/>
      </c>
      <c r="O18" s="25"/>
      <c r="P18" s="19">
        <f>E18/86400+P17+O18</f>
        <v>0.48523148148148143</v>
      </c>
    </row>
    <row r="19" spans="1:29" ht="19.5" thickBot="1" x14ac:dyDescent="0.35">
      <c r="A19" s="2" t="s">
        <v>26</v>
      </c>
      <c r="B19" s="2" t="s">
        <v>27</v>
      </c>
      <c r="C19" s="2">
        <v>2619</v>
      </c>
      <c r="D19" s="2">
        <v>56383</v>
      </c>
      <c r="E19" s="2">
        <v>195</v>
      </c>
      <c r="F19" s="2">
        <v>4319</v>
      </c>
      <c r="G19" s="9"/>
      <c r="H19" s="12" t="str">
        <f t="shared" si="0"/>
        <v/>
      </c>
      <c r="I19" s="13" t="str">
        <f>IF(H19="x",COUNTIF(H$3:H19,"x"),"")</f>
        <v/>
      </c>
      <c r="J19" s="14">
        <f t="shared" si="1"/>
        <v>56.383000000000003</v>
      </c>
      <c r="K19" s="14">
        <f t="shared" si="2"/>
        <v>2.6190000000000002</v>
      </c>
      <c r="L19" s="28" t="str">
        <f t="shared" si="4"/>
        <v/>
      </c>
      <c r="M19" s="26" t="str">
        <f t="shared" si="3"/>
        <v/>
      </c>
      <c r="N19" s="26" t="str">
        <f>IF(H19="","",P19)</f>
        <v/>
      </c>
      <c r="O19" s="25"/>
      <c r="P19" s="19">
        <f>E19/86400+P18+O19</f>
        <v>0.48748842592592589</v>
      </c>
    </row>
    <row r="20" spans="1:29" ht="19.5" thickBot="1" x14ac:dyDescent="0.35">
      <c r="A20" s="2" t="s">
        <v>12</v>
      </c>
      <c r="B20" s="2" t="s">
        <v>13</v>
      </c>
      <c r="C20" s="2">
        <v>579</v>
      </c>
      <c r="D20" s="2">
        <v>56962</v>
      </c>
      <c r="E20" s="2">
        <v>60</v>
      </c>
      <c r="F20" s="2">
        <v>4379</v>
      </c>
      <c r="G20" s="9"/>
      <c r="H20" s="12" t="str">
        <f t="shared" si="0"/>
        <v/>
      </c>
      <c r="I20" s="13" t="str">
        <f>IF(H20="x",COUNTIF(H$3:H20,"x"),"")</f>
        <v/>
      </c>
      <c r="J20" s="14">
        <f t="shared" si="1"/>
        <v>56.962000000000003</v>
      </c>
      <c r="K20" s="14">
        <f t="shared" si="2"/>
        <v>0.57899999999999996</v>
      </c>
      <c r="L20" s="28" t="str">
        <f t="shared" si="4"/>
        <v/>
      </c>
      <c r="M20" s="26" t="str">
        <f t="shared" si="3"/>
        <v/>
      </c>
      <c r="N20" s="26" t="str">
        <f>IF(H20="","",P20)</f>
        <v/>
      </c>
      <c r="O20" s="25"/>
      <c r="P20" s="19">
        <f>E20/86400+P19+O20</f>
        <v>0.48818287037037034</v>
      </c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9.5" thickBot="1" x14ac:dyDescent="0.35">
      <c r="A21" s="2" t="s">
        <v>14</v>
      </c>
      <c r="B21" s="2" t="s">
        <v>28</v>
      </c>
      <c r="C21" s="2">
        <v>1683</v>
      </c>
      <c r="D21" s="2">
        <v>58645</v>
      </c>
      <c r="E21" s="2">
        <v>174</v>
      </c>
      <c r="F21" s="2">
        <v>4553</v>
      </c>
      <c r="G21" s="9"/>
      <c r="H21" s="12" t="str">
        <f t="shared" si="0"/>
        <v/>
      </c>
      <c r="I21" s="13" t="str">
        <f>IF(H21="x",COUNTIF(H$3:H21,"x"),"")</f>
        <v/>
      </c>
      <c r="J21" s="14">
        <f t="shared" si="1"/>
        <v>58.645000000000003</v>
      </c>
      <c r="K21" s="14">
        <f t="shared" si="2"/>
        <v>1.6830000000000001</v>
      </c>
      <c r="L21" s="28" t="str">
        <f t="shared" si="4"/>
        <v/>
      </c>
      <c r="M21" s="26" t="str">
        <f t="shared" si="3"/>
        <v/>
      </c>
      <c r="N21" s="26" t="str">
        <f>IF(H21="","",P21)</f>
        <v/>
      </c>
      <c r="O21" s="25"/>
      <c r="P21" s="19">
        <f>E21/86400+P20+O21</f>
        <v>0.49019675925925921</v>
      </c>
    </row>
    <row r="22" spans="1:29" ht="19.5" thickBot="1" x14ac:dyDescent="0.35">
      <c r="A22" s="2" t="s">
        <v>12</v>
      </c>
      <c r="B22" s="2" t="s">
        <v>13</v>
      </c>
      <c r="C22" s="2">
        <v>659</v>
      </c>
      <c r="D22" s="2">
        <v>59304</v>
      </c>
      <c r="E22" s="2">
        <v>30</v>
      </c>
      <c r="F22" s="2">
        <v>4584</v>
      </c>
      <c r="G22" s="9"/>
      <c r="H22" s="12" t="str">
        <f t="shared" si="0"/>
        <v/>
      </c>
      <c r="I22" s="13" t="str">
        <f>IF(H22="x",COUNTIF(H$3:H22,"x"),"")</f>
        <v/>
      </c>
      <c r="J22" s="14">
        <f t="shared" si="1"/>
        <v>59.304000000000002</v>
      </c>
      <c r="K22" s="14">
        <f t="shared" si="2"/>
        <v>0.65900000000000003</v>
      </c>
      <c r="L22" s="28" t="str">
        <f t="shared" si="4"/>
        <v/>
      </c>
      <c r="M22" s="26" t="str">
        <f t="shared" si="3"/>
        <v/>
      </c>
      <c r="N22" s="26" t="str">
        <f>IF(H22="","",P22)</f>
        <v/>
      </c>
      <c r="O22" s="25"/>
      <c r="P22" s="19">
        <f>E22/86400+P21+O22</f>
        <v>0.49054398148148143</v>
      </c>
    </row>
    <row r="23" spans="1:29" ht="19.5" thickBot="1" x14ac:dyDescent="0.35">
      <c r="A23" s="2" t="s">
        <v>12</v>
      </c>
      <c r="B23" s="2" t="s">
        <v>29</v>
      </c>
      <c r="C23" s="2">
        <v>884</v>
      </c>
      <c r="D23" s="2">
        <v>60188</v>
      </c>
      <c r="E23" s="2">
        <v>92</v>
      </c>
      <c r="F23" s="2">
        <v>4675</v>
      </c>
      <c r="G23" s="9"/>
      <c r="H23" s="12" t="str">
        <f t="shared" si="0"/>
        <v/>
      </c>
      <c r="I23" s="13" t="str">
        <f>IF(H23="x",COUNTIF(H$3:H23,"x"),"")</f>
        <v/>
      </c>
      <c r="J23" s="14">
        <f t="shared" si="1"/>
        <v>60.188000000000002</v>
      </c>
      <c r="K23" s="14">
        <f t="shared" si="2"/>
        <v>0.88400000000000001</v>
      </c>
      <c r="L23" s="28" t="str">
        <f t="shared" si="4"/>
        <v/>
      </c>
      <c r="M23" s="26" t="str">
        <f t="shared" si="3"/>
        <v/>
      </c>
      <c r="N23" s="26" t="str">
        <f>IF(H23="","",P23)</f>
        <v/>
      </c>
      <c r="O23" s="25"/>
      <c r="P23" s="19">
        <f>E23/86400+P22+O23</f>
        <v>0.49160879629629622</v>
      </c>
      <c r="S23" s="31"/>
      <c r="T23" s="32"/>
      <c r="U23" s="32"/>
      <c r="V23" s="32"/>
      <c r="W23" s="32"/>
      <c r="X23" s="32"/>
      <c r="Y23" s="32"/>
      <c r="Z23" s="32"/>
      <c r="AA23" s="32"/>
    </row>
    <row r="24" spans="1:29" ht="19.5" thickBot="1" x14ac:dyDescent="0.35">
      <c r="A24" s="2" t="s">
        <v>10</v>
      </c>
      <c r="B24" s="2" t="s">
        <v>30</v>
      </c>
      <c r="C24" s="2">
        <v>270</v>
      </c>
      <c r="D24" s="2">
        <v>60458</v>
      </c>
      <c r="E24" s="2">
        <v>28</v>
      </c>
      <c r="F24" s="2">
        <v>4703</v>
      </c>
      <c r="G24" s="9"/>
      <c r="H24" s="12" t="str">
        <f t="shared" si="0"/>
        <v/>
      </c>
      <c r="I24" s="13" t="str">
        <f>IF(H24="x",COUNTIF(H$3:H24,"x"),"")</f>
        <v/>
      </c>
      <c r="J24" s="14">
        <f t="shared" si="1"/>
        <v>60.457999999999998</v>
      </c>
      <c r="K24" s="14">
        <f t="shared" si="2"/>
        <v>0.27</v>
      </c>
      <c r="L24" s="28" t="str">
        <f t="shared" si="4"/>
        <v/>
      </c>
      <c r="M24" s="26" t="str">
        <f t="shared" si="3"/>
        <v/>
      </c>
      <c r="N24" s="26" t="str">
        <f>IF(H24="","",P24)</f>
        <v/>
      </c>
      <c r="O24" s="25"/>
      <c r="P24" s="19">
        <f>E24/86400+P23+O24</f>
        <v>0.49193287037037031</v>
      </c>
    </row>
    <row r="25" spans="1:29" ht="19.5" thickBot="1" x14ac:dyDescent="0.35">
      <c r="A25" s="2" t="s">
        <v>22</v>
      </c>
      <c r="B25" s="2" t="s">
        <v>31</v>
      </c>
      <c r="C25" s="2">
        <v>436</v>
      </c>
      <c r="D25" s="2">
        <v>60893</v>
      </c>
      <c r="E25" s="2">
        <v>45</v>
      </c>
      <c r="F25" s="2">
        <v>4748</v>
      </c>
      <c r="G25" s="9"/>
      <c r="H25" s="12" t="str">
        <f t="shared" si="0"/>
        <v/>
      </c>
      <c r="I25" s="13" t="str">
        <f>IF(H25="x",COUNTIF(H$3:H25,"x"),"")</f>
        <v/>
      </c>
      <c r="J25" s="14">
        <f t="shared" si="1"/>
        <v>60.893000000000001</v>
      </c>
      <c r="K25" s="14">
        <f t="shared" si="2"/>
        <v>0.436</v>
      </c>
      <c r="L25" s="28" t="str">
        <f t="shared" si="4"/>
        <v/>
      </c>
      <c r="M25" s="26" t="str">
        <f t="shared" si="3"/>
        <v/>
      </c>
      <c r="N25" s="26" t="str">
        <f>IF(H25="","",P25)</f>
        <v/>
      </c>
      <c r="O25" s="25"/>
      <c r="P25" s="19">
        <f>E25/86400+P24+O25</f>
        <v>0.49245370370370367</v>
      </c>
    </row>
    <row r="26" spans="1:29" ht="19.5" thickBot="1" x14ac:dyDescent="0.35">
      <c r="A26" s="2" t="s">
        <v>10</v>
      </c>
      <c r="B26" s="2" t="s">
        <v>32</v>
      </c>
      <c r="C26" s="2">
        <v>1347</v>
      </c>
      <c r="D26" s="2">
        <v>62241</v>
      </c>
      <c r="E26" s="2">
        <v>142</v>
      </c>
      <c r="F26" s="2">
        <v>4890</v>
      </c>
      <c r="G26" s="9"/>
      <c r="H26" s="12" t="str">
        <f t="shared" si="0"/>
        <v/>
      </c>
      <c r="I26" s="13" t="str">
        <f>IF(H26="x",COUNTIF(H$3:H26,"x"),"")</f>
        <v/>
      </c>
      <c r="J26" s="14">
        <f t="shared" si="1"/>
        <v>62.241</v>
      </c>
      <c r="K26" s="14">
        <f t="shared" si="2"/>
        <v>1.347</v>
      </c>
      <c r="L26" s="28" t="str">
        <f t="shared" si="4"/>
        <v/>
      </c>
      <c r="M26" s="26" t="str">
        <f t="shared" si="3"/>
        <v/>
      </c>
      <c r="N26" s="26" t="str">
        <f>IF(H26="","",P26)</f>
        <v/>
      </c>
      <c r="O26" s="25"/>
      <c r="P26" s="19">
        <f>E26/86400+P25+O26</f>
        <v>0.49409722222222219</v>
      </c>
    </row>
    <row r="27" spans="1:29" ht="19.5" thickBot="1" x14ac:dyDescent="0.35">
      <c r="A27" s="2" t="s">
        <v>10</v>
      </c>
      <c r="B27" s="2" t="s">
        <v>33</v>
      </c>
      <c r="C27" s="2">
        <v>811</v>
      </c>
      <c r="D27" s="2">
        <v>63052</v>
      </c>
      <c r="E27" s="2">
        <v>84</v>
      </c>
      <c r="F27" s="2">
        <v>4974</v>
      </c>
      <c r="G27" s="9"/>
      <c r="H27" s="12" t="str">
        <f t="shared" si="0"/>
        <v/>
      </c>
      <c r="I27" s="13" t="str">
        <f>IF(H27="x",COUNTIF(H$3:H27,"x"),"")</f>
        <v/>
      </c>
      <c r="J27" s="14">
        <f t="shared" si="1"/>
        <v>63.052</v>
      </c>
      <c r="K27" s="14">
        <f t="shared" si="2"/>
        <v>0.81100000000000005</v>
      </c>
      <c r="L27" s="28" t="str">
        <f t="shared" si="4"/>
        <v/>
      </c>
      <c r="M27" s="26" t="str">
        <f t="shared" si="3"/>
        <v/>
      </c>
      <c r="N27" s="26" t="str">
        <f>IF(H27="","",P27)</f>
        <v/>
      </c>
      <c r="O27" s="25"/>
      <c r="P27" s="19">
        <f>E27/86400+P26+O27</f>
        <v>0.4950694444444444</v>
      </c>
    </row>
    <row r="28" spans="1:29" ht="19.5" thickBot="1" x14ac:dyDescent="0.35">
      <c r="A28" s="2" t="s">
        <v>12</v>
      </c>
      <c r="B28" s="2" t="s">
        <v>34</v>
      </c>
      <c r="C28" s="2">
        <v>1194</v>
      </c>
      <c r="D28" s="2">
        <v>64245</v>
      </c>
      <c r="E28" s="2">
        <v>124</v>
      </c>
      <c r="F28" s="2">
        <v>5098</v>
      </c>
      <c r="G28" s="9"/>
      <c r="H28" s="12" t="str">
        <f t="shared" si="0"/>
        <v/>
      </c>
      <c r="I28" s="13" t="str">
        <f>IF(H28="x",COUNTIF(H$3:H28,"x"),"")</f>
        <v/>
      </c>
      <c r="J28" s="14">
        <f t="shared" si="1"/>
        <v>64.245000000000005</v>
      </c>
      <c r="K28" s="14">
        <f t="shared" si="2"/>
        <v>1.194</v>
      </c>
      <c r="L28" s="28" t="str">
        <f t="shared" si="4"/>
        <v/>
      </c>
      <c r="M28" s="26" t="str">
        <f t="shared" si="3"/>
        <v/>
      </c>
      <c r="N28" s="26" t="str">
        <f>IF(H28="","",P28)</f>
        <v/>
      </c>
      <c r="O28" s="25"/>
      <c r="P28" s="19">
        <f>E28/86400+P27+O28</f>
        <v>0.4965046296296296</v>
      </c>
    </row>
    <row r="29" spans="1:29" ht="19.5" thickBot="1" x14ac:dyDescent="0.35">
      <c r="A29" s="2" t="s">
        <v>35</v>
      </c>
      <c r="B29" s="2" t="s">
        <v>36</v>
      </c>
      <c r="C29" s="2">
        <v>1932</v>
      </c>
      <c r="D29" s="2">
        <v>66178</v>
      </c>
      <c r="E29" s="2">
        <v>89</v>
      </c>
      <c r="F29" s="2">
        <v>5186</v>
      </c>
      <c r="G29" s="9"/>
      <c r="H29" s="12" t="str">
        <f t="shared" si="0"/>
        <v/>
      </c>
      <c r="I29" s="13" t="str">
        <f>IF(H29="x",COUNTIF(H$3:H29,"x"),"")</f>
        <v/>
      </c>
      <c r="J29" s="14">
        <f t="shared" si="1"/>
        <v>66.177999999999997</v>
      </c>
      <c r="K29" s="14">
        <f t="shared" si="2"/>
        <v>1.9319999999999999</v>
      </c>
      <c r="L29" s="28" t="str">
        <f t="shared" si="4"/>
        <v/>
      </c>
      <c r="M29" s="26" t="str">
        <f t="shared" si="3"/>
        <v/>
      </c>
      <c r="N29" s="26" t="str">
        <f>IF(H29="","",P29)</f>
        <v/>
      </c>
      <c r="O29" s="25"/>
      <c r="P29" s="19">
        <f>E29/86400+P28+O29</f>
        <v>0.49753472222222217</v>
      </c>
    </row>
    <row r="30" spans="1:29" ht="35.25" thickBot="1" x14ac:dyDescent="0.35">
      <c r="A30" s="2" t="s">
        <v>37</v>
      </c>
      <c r="B30" s="2" t="s">
        <v>38</v>
      </c>
      <c r="C30" s="2">
        <v>2499</v>
      </c>
      <c r="D30" s="2">
        <v>68676</v>
      </c>
      <c r="E30" s="2">
        <v>122</v>
      </c>
      <c r="F30" s="2">
        <v>5309</v>
      </c>
      <c r="G30" s="9"/>
      <c r="H30" s="12" t="str">
        <f t="shared" si="0"/>
        <v/>
      </c>
      <c r="I30" s="13" t="str">
        <f>IF(H30="x",COUNTIF(H$3:H30,"x"),"")</f>
        <v/>
      </c>
      <c r="J30" s="14">
        <f t="shared" si="1"/>
        <v>68.676000000000002</v>
      </c>
      <c r="K30" s="14">
        <f t="shared" si="2"/>
        <v>2.4990000000000001</v>
      </c>
      <c r="L30" s="28" t="str">
        <f t="shared" si="4"/>
        <v/>
      </c>
      <c r="M30" s="26" t="str">
        <f t="shared" si="3"/>
        <v/>
      </c>
      <c r="N30" s="26" t="str">
        <f>IF(H30="","",P30)</f>
        <v/>
      </c>
      <c r="O30" s="25"/>
      <c r="P30" s="19">
        <f>E30/86400+P29+O30</f>
        <v>0.49894675925925919</v>
      </c>
    </row>
    <row r="31" spans="1:29" ht="19.5" thickBot="1" x14ac:dyDescent="0.35">
      <c r="A31" s="2" t="s">
        <v>39</v>
      </c>
      <c r="B31" s="2" t="s">
        <v>40</v>
      </c>
      <c r="C31" s="2">
        <v>4538</v>
      </c>
      <c r="D31" s="2">
        <v>73214</v>
      </c>
      <c r="E31" s="2">
        <v>247</v>
      </c>
      <c r="F31" s="2">
        <v>5556</v>
      </c>
      <c r="G31" s="9"/>
      <c r="H31" s="12" t="str">
        <f t="shared" si="0"/>
        <v/>
      </c>
      <c r="I31" s="13" t="str">
        <f>IF(H31="x",COUNTIF(H$3:H31,"x"),"")</f>
        <v/>
      </c>
      <c r="J31" s="14">
        <f t="shared" si="1"/>
        <v>73.213999999999999</v>
      </c>
      <c r="K31" s="14">
        <f t="shared" si="2"/>
        <v>4.5380000000000003</v>
      </c>
      <c r="L31" s="28" t="str">
        <f t="shared" si="4"/>
        <v/>
      </c>
      <c r="M31" s="26" t="str">
        <f t="shared" si="3"/>
        <v/>
      </c>
      <c r="N31" s="26" t="str">
        <f>IF(H31="","",P31)</f>
        <v/>
      </c>
      <c r="O31" s="25"/>
      <c r="P31" s="19">
        <f>E31/86400+P30+O31</f>
        <v>0.5018055555555555</v>
      </c>
    </row>
    <row r="32" spans="1:29" ht="35.25" thickBot="1" x14ac:dyDescent="0.35">
      <c r="A32" s="2" t="s">
        <v>10</v>
      </c>
      <c r="B32" s="2" t="s">
        <v>41</v>
      </c>
      <c r="C32" s="2">
        <v>170</v>
      </c>
      <c r="D32" s="2">
        <v>73384</v>
      </c>
      <c r="E32" s="2">
        <v>16</v>
      </c>
      <c r="F32" s="2">
        <v>5572</v>
      </c>
      <c r="G32" s="9"/>
      <c r="H32" s="12" t="str">
        <f t="shared" si="0"/>
        <v/>
      </c>
      <c r="I32" s="13" t="str">
        <f>IF(H32="x",COUNTIF(H$3:H32,"x"),"")</f>
        <v/>
      </c>
      <c r="J32" s="14">
        <f t="shared" si="1"/>
        <v>73.384</v>
      </c>
      <c r="K32" s="14">
        <f t="shared" si="2"/>
        <v>0.17</v>
      </c>
      <c r="L32" s="28" t="str">
        <f t="shared" si="4"/>
        <v/>
      </c>
      <c r="M32" s="26" t="str">
        <f t="shared" si="3"/>
        <v/>
      </c>
      <c r="N32" s="26" t="str">
        <f>IF(H32="","",P32)</f>
        <v/>
      </c>
      <c r="O32" s="25"/>
      <c r="P32" s="19">
        <f>E32/86400+P31+O32</f>
        <v>0.50199074074074068</v>
      </c>
    </row>
    <row r="33" spans="1:16" ht="35.25" thickBot="1" x14ac:dyDescent="0.35">
      <c r="A33" s="2" t="s">
        <v>10</v>
      </c>
      <c r="B33" s="2" t="s">
        <v>42</v>
      </c>
      <c r="C33" s="2">
        <v>6967</v>
      </c>
      <c r="D33" s="2">
        <v>80351</v>
      </c>
      <c r="E33" s="2">
        <v>573</v>
      </c>
      <c r="F33" s="2">
        <v>6145</v>
      </c>
      <c r="G33" s="9"/>
      <c r="H33" s="12" t="str">
        <f t="shared" si="0"/>
        <v/>
      </c>
      <c r="I33" s="13" t="str">
        <f>IF(H33="x",COUNTIF(H$3:H33,"x"),"")</f>
        <v/>
      </c>
      <c r="J33" s="14">
        <f t="shared" si="1"/>
        <v>80.350999999999999</v>
      </c>
      <c r="K33" s="14">
        <f t="shared" si="2"/>
        <v>6.9669999999999996</v>
      </c>
      <c r="L33" s="28" t="str">
        <f t="shared" si="4"/>
        <v/>
      </c>
      <c r="M33" s="26" t="str">
        <f t="shared" si="3"/>
        <v/>
      </c>
      <c r="N33" s="26" t="str">
        <f>IF(H33="","",P33)</f>
        <v/>
      </c>
      <c r="O33" s="25"/>
      <c r="P33" s="19">
        <f>E33/86400+P32+O33</f>
        <v>0.50862268518518516</v>
      </c>
    </row>
    <row r="34" spans="1:16" ht="19.5" thickBot="1" x14ac:dyDescent="0.35">
      <c r="A34" s="2" t="s">
        <v>10</v>
      </c>
      <c r="B34" s="2" t="s">
        <v>43</v>
      </c>
      <c r="C34" s="2">
        <v>6727</v>
      </c>
      <c r="D34" s="2">
        <v>87078</v>
      </c>
      <c r="E34" s="2">
        <v>399</v>
      </c>
      <c r="F34" s="2">
        <v>6544</v>
      </c>
      <c r="G34" s="9"/>
      <c r="H34" s="12" t="str">
        <f t="shared" si="0"/>
        <v/>
      </c>
      <c r="I34" s="13" t="str">
        <f>IF(H34="x",COUNTIF(H$3:H34,"x"),"")</f>
        <v/>
      </c>
      <c r="J34" s="14">
        <f t="shared" si="1"/>
        <v>87.078000000000003</v>
      </c>
      <c r="K34" s="14">
        <f t="shared" si="2"/>
        <v>6.7270000000000003</v>
      </c>
      <c r="L34" s="28" t="str">
        <f t="shared" si="4"/>
        <v/>
      </c>
      <c r="M34" s="26" t="str">
        <f t="shared" si="3"/>
        <v/>
      </c>
      <c r="N34" s="26" t="str">
        <f>IF(H34="","",P34)</f>
        <v/>
      </c>
      <c r="O34" s="25"/>
      <c r="P34" s="19">
        <f>E34/86400+P33+O34</f>
        <v>0.51324074074074066</v>
      </c>
    </row>
    <row r="35" spans="1:16" ht="35.25" thickBot="1" x14ac:dyDescent="0.35">
      <c r="A35" s="2" t="s">
        <v>12</v>
      </c>
      <c r="B35" s="2" t="s">
        <v>44</v>
      </c>
      <c r="C35" s="2">
        <v>19691</v>
      </c>
      <c r="D35" s="2">
        <v>106769</v>
      </c>
      <c r="E35" s="2">
        <v>1138</v>
      </c>
      <c r="F35" s="2">
        <v>7683</v>
      </c>
      <c r="G35" s="9"/>
      <c r="H35" s="12" t="str">
        <f t="shared" si="0"/>
        <v/>
      </c>
      <c r="I35" s="13" t="str">
        <f>IF(H35="x",COUNTIF(H$3:H35,"x"),"")</f>
        <v/>
      </c>
      <c r="J35" s="14">
        <f t="shared" si="1"/>
        <v>106.76900000000001</v>
      </c>
      <c r="K35" s="14">
        <f t="shared" si="2"/>
        <v>19.690999999999999</v>
      </c>
      <c r="L35" s="28" t="str">
        <f t="shared" si="4"/>
        <v/>
      </c>
      <c r="M35" s="26" t="str">
        <f t="shared" si="3"/>
        <v/>
      </c>
      <c r="N35" s="26" t="str">
        <f>IF(H35="","",P35)</f>
        <v/>
      </c>
      <c r="O35" s="25"/>
      <c r="P35" s="19">
        <f>E35/86400+P34+O35</f>
        <v>0.52641203703703698</v>
      </c>
    </row>
    <row r="36" spans="1:16" ht="19.5" thickBot="1" x14ac:dyDescent="0.35">
      <c r="A36" s="2" t="s">
        <v>35</v>
      </c>
      <c r="B36" s="2" t="s">
        <v>45</v>
      </c>
      <c r="C36" s="2">
        <v>25474</v>
      </c>
      <c r="D36" s="2">
        <v>132243</v>
      </c>
      <c r="E36" s="2">
        <v>1241</v>
      </c>
      <c r="F36" s="2">
        <v>8924</v>
      </c>
      <c r="G36" s="9"/>
      <c r="H36" s="12" t="str">
        <f t="shared" si="0"/>
        <v/>
      </c>
      <c r="I36" s="13" t="str">
        <f>IF(H36="x",COUNTIF(H$3:H36,"x"),"")</f>
        <v/>
      </c>
      <c r="J36" s="14">
        <f t="shared" si="1"/>
        <v>132.24299999999999</v>
      </c>
      <c r="K36" s="14">
        <f t="shared" si="2"/>
        <v>25.474</v>
      </c>
      <c r="L36" s="28" t="str">
        <f t="shared" si="4"/>
        <v/>
      </c>
      <c r="M36" s="26" t="str">
        <f t="shared" si="3"/>
        <v/>
      </c>
      <c r="N36" s="26" t="str">
        <f>IF(H36="","",P36)</f>
        <v/>
      </c>
      <c r="O36" s="25"/>
      <c r="P36" s="19">
        <f>E36/86400+P35+O36</f>
        <v>0.54077546296296286</v>
      </c>
    </row>
    <row r="37" spans="1:16" ht="35.25" thickBot="1" x14ac:dyDescent="0.35">
      <c r="A37" s="2" t="s">
        <v>6</v>
      </c>
      <c r="B37" s="2" t="s">
        <v>46</v>
      </c>
      <c r="C37" s="2">
        <v>8863</v>
      </c>
      <c r="D37" s="2">
        <v>141107</v>
      </c>
      <c r="E37" s="2">
        <v>824</v>
      </c>
      <c r="F37" s="2">
        <v>9748</v>
      </c>
      <c r="G37" s="9"/>
      <c r="H37" s="12" t="str">
        <f t="shared" si="0"/>
        <v/>
      </c>
      <c r="I37" s="13" t="str">
        <f>IF(H37="x",COUNTIF(H$3:H37,"x"),"")</f>
        <v/>
      </c>
      <c r="J37" s="14">
        <f t="shared" si="1"/>
        <v>141.107</v>
      </c>
      <c r="K37" s="14">
        <f t="shared" si="2"/>
        <v>8.8629999999999995</v>
      </c>
      <c r="L37" s="28" t="str">
        <f t="shared" si="4"/>
        <v/>
      </c>
      <c r="M37" s="26" t="str">
        <f t="shared" si="3"/>
        <v/>
      </c>
      <c r="N37" s="26" t="str">
        <f>IF(H37="","",P37)</f>
        <v/>
      </c>
      <c r="O37" s="25"/>
      <c r="P37" s="19">
        <f>E37/86400+P36+O37</f>
        <v>0.55031249999999987</v>
      </c>
    </row>
    <row r="38" spans="1:16" ht="35.25" thickBot="1" x14ac:dyDescent="0.35">
      <c r="A38" s="2" t="s">
        <v>12</v>
      </c>
      <c r="B38" s="2" t="s">
        <v>47</v>
      </c>
      <c r="C38" s="2">
        <v>860</v>
      </c>
      <c r="D38" s="2">
        <v>141966</v>
      </c>
      <c r="E38" s="2">
        <v>73</v>
      </c>
      <c r="F38" s="2">
        <v>9821</v>
      </c>
      <c r="G38" s="9"/>
      <c r="H38" s="12" t="str">
        <f t="shared" si="0"/>
        <v/>
      </c>
      <c r="I38" s="13" t="str">
        <f>IF(H38="x",COUNTIF(H$3:H38,"x"),"")</f>
        <v/>
      </c>
      <c r="J38" s="14">
        <f t="shared" si="1"/>
        <v>141.96600000000001</v>
      </c>
      <c r="K38" s="14">
        <f t="shared" si="2"/>
        <v>0.86</v>
      </c>
      <c r="L38" s="28" t="str">
        <f t="shared" si="4"/>
        <v/>
      </c>
      <c r="M38" s="26" t="str">
        <f t="shared" si="3"/>
        <v/>
      </c>
      <c r="N38" s="26" t="str">
        <f>IF(H38="","",P38)</f>
        <v/>
      </c>
      <c r="O38" s="25"/>
      <c r="P38" s="19">
        <f>E38/86400+P37+O38</f>
        <v>0.55115740740740726</v>
      </c>
    </row>
    <row r="39" spans="1:16" ht="19.5" thickBot="1" x14ac:dyDescent="0.35">
      <c r="A39" s="2" t="s">
        <v>10</v>
      </c>
      <c r="B39" s="2" t="s">
        <v>32</v>
      </c>
      <c r="C39" s="2">
        <v>62</v>
      </c>
      <c r="D39" s="2">
        <v>142028</v>
      </c>
      <c r="E39" s="2">
        <v>7</v>
      </c>
      <c r="F39" s="2">
        <v>9828</v>
      </c>
      <c r="G39" s="9"/>
      <c r="H39" s="12" t="str">
        <f t="shared" si="0"/>
        <v/>
      </c>
      <c r="I39" s="13" t="str">
        <f>IF(H39="x",COUNTIF(H$3:H39,"x"),"")</f>
        <v/>
      </c>
      <c r="J39" s="14">
        <f t="shared" si="1"/>
        <v>142.02799999999999</v>
      </c>
      <c r="K39" s="14">
        <f t="shared" si="2"/>
        <v>6.2E-2</v>
      </c>
      <c r="L39" s="28" t="str">
        <f t="shared" si="4"/>
        <v/>
      </c>
      <c r="M39" s="26" t="str">
        <f t="shared" si="3"/>
        <v/>
      </c>
      <c r="N39" s="26" t="str">
        <f>IF(H39="","",P39)</f>
        <v/>
      </c>
      <c r="O39" s="25"/>
      <c r="P39" s="19">
        <f>E39/86400+P38+O39</f>
        <v>0.55123842592592576</v>
      </c>
    </row>
    <row r="40" spans="1:16" ht="35.25" thickBot="1" x14ac:dyDescent="0.35">
      <c r="A40" s="2" t="s">
        <v>39</v>
      </c>
      <c r="B40" s="2" t="s">
        <v>48</v>
      </c>
      <c r="C40" s="2">
        <v>252</v>
      </c>
      <c r="D40" s="2">
        <v>142280</v>
      </c>
      <c r="E40" s="2">
        <v>23</v>
      </c>
      <c r="F40" s="2">
        <v>9851</v>
      </c>
      <c r="G40" s="9"/>
      <c r="H40" s="12" t="str">
        <f t="shared" si="0"/>
        <v/>
      </c>
      <c r="I40" s="13" t="str">
        <f>IF(H40="x",COUNTIF(H$3:H40,"x"),"")</f>
        <v/>
      </c>
      <c r="J40" s="14">
        <f t="shared" si="1"/>
        <v>142.28</v>
      </c>
      <c r="K40" s="14">
        <f t="shared" si="2"/>
        <v>0.252</v>
      </c>
      <c r="L40" s="28" t="str">
        <f t="shared" si="4"/>
        <v/>
      </c>
      <c r="M40" s="26" t="str">
        <f t="shared" si="3"/>
        <v/>
      </c>
      <c r="N40" s="26" t="str">
        <f>IF(H40="","",P40)</f>
        <v/>
      </c>
      <c r="O40" s="25"/>
      <c r="P40" s="19">
        <f>E40/86400+P39+O40</f>
        <v>0.55150462962962943</v>
      </c>
    </row>
    <row r="41" spans="1:16" ht="19.5" thickBot="1" x14ac:dyDescent="0.35">
      <c r="A41" s="2" t="s">
        <v>8</v>
      </c>
      <c r="B41" s="2" t="s">
        <v>49</v>
      </c>
      <c r="C41" s="2">
        <v>5313</v>
      </c>
      <c r="D41" s="2">
        <v>147593</v>
      </c>
      <c r="E41" s="2">
        <v>266</v>
      </c>
      <c r="F41" s="2">
        <v>10117</v>
      </c>
      <c r="G41" s="9"/>
      <c r="H41" s="12" t="str">
        <f t="shared" si="0"/>
        <v>x</v>
      </c>
      <c r="I41" s="13">
        <f>IF(H41="x",COUNTIF(H$3:H41,"x"),"")</f>
        <v>5</v>
      </c>
      <c r="J41" s="14">
        <f t="shared" si="1"/>
        <v>147.59299999999999</v>
      </c>
      <c r="K41" s="14">
        <f t="shared" si="2"/>
        <v>5.3129999999999997</v>
      </c>
      <c r="L41" s="28">
        <f t="shared" si="4"/>
        <v>98.944999999999993</v>
      </c>
      <c r="M41" s="26">
        <f t="shared" si="3"/>
        <v>0.5545833333333331</v>
      </c>
      <c r="N41" s="26">
        <f>IF(H41="","",P41)</f>
        <v>0.5545833333333331</v>
      </c>
      <c r="O41" s="25"/>
      <c r="P41" s="19">
        <f>E41/86400+P40+O41</f>
        <v>0.5545833333333331</v>
      </c>
    </row>
    <row r="42" spans="1:16" ht="19.5" thickBot="1" x14ac:dyDescent="0.35">
      <c r="A42" s="2" t="s">
        <v>12</v>
      </c>
      <c r="B42" s="2" t="s">
        <v>50</v>
      </c>
      <c r="C42" s="2">
        <v>3925</v>
      </c>
      <c r="D42" s="2">
        <v>151518</v>
      </c>
      <c r="E42" s="2">
        <v>200</v>
      </c>
      <c r="F42" s="2">
        <v>10317</v>
      </c>
      <c r="G42" s="9"/>
      <c r="H42" s="12" t="str">
        <f t="shared" si="0"/>
        <v/>
      </c>
      <c r="I42" s="13" t="str">
        <f>IF(H42="x",COUNTIF(H$3:H42,"x"),"")</f>
        <v/>
      </c>
      <c r="J42" s="14">
        <f t="shared" si="1"/>
        <v>151.518</v>
      </c>
      <c r="K42" s="14">
        <f t="shared" si="2"/>
        <v>3.9249999999999998</v>
      </c>
      <c r="L42" s="28" t="str">
        <f t="shared" si="4"/>
        <v/>
      </c>
      <c r="M42" s="26" t="str">
        <f t="shared" si="3"/>
        <v/>
      </c>
      <c r="N42" s="26" t="str">
        <f>IF(H42="","",P42)</f>
        <v/>
      </c>
      <c r="O42" s="25"/>
      <c r="P42" s="19">
        <f>E42/86400+P41+O42</f>
        <v>0.55689814814814786</v>
      </c>
    </row>
    <row r="43" spans="1:16" ht="19.5" thickBot="1" x14ac:dyDescent="0.35">
      <c r="A43" s="2" t="s">
        <v>39</v>
      </c>
      <c r="B43" s="2" t="s">
        <v>51</v>
      </c>
      <c r="C43" s="2">
        <v>25</v>
      </c>
      <c r="D43" s="2">
        <v>151543</v>
      </c>
      <c r="E43" s="2">
        <v>2</v>
      </c>
      <c r="F43" s="2">
        <v>10319</v>
      </c>
      <c r="G43" s="9"/>
      <c r="H43" s="12" t="str">
        <f t="shared" si="0"/>
        <v/>
      </c>
      <c r="I43" s="13" t="str">
        <f>IF(H43="x",COUNTIF(H$3:H43,"x"),"")</f>
        <v/>
      </c>
      <c r="J43" s="14">
        <f t="shared" si="1"/>
        <v>151.54300000000001</v>
      </c>
      <c r="K43" s="14">
        <f t="shared" si="2"/>
        <v>2.5000000000000001E-2</v>
      </c>
      <c r="L43" s="28" t="str">
        <f t="shared" si="4"/>
        <v/>
      </c>
      <c r="M43" s="26" t="str">
        <f t="shared" si="3"/>
        <v/>
      </c>
      <c r="N43" s="26" t="str">
        <f>IF(H43="","",P43)</f>
        <v/>
      </c>
      <c r="O43" s="25"/>
      <c r="P43" s="19">
        <f>E43/86400+P42+O43</f>
        <v>0.55692129629629605</v>
      </c>
    </row>
    <row r="44" spans="1:16" ht="35.25" thickBot="1" x14ac:dyDescent="0.35">
      <c r="A44" s="2" t="s">
        <v>12</v>
      </c>
      <c r="B44" s="2" t="s">
        <v>52</v>
      </c>
      <c r="C44" s="2">
        <v>8236</v>
      </c>
      <c r="D44" s="2">
        <v>159779</v>
      </c>
      <c r="E44" s="2">
        <v>481</v>
      </c>
      <c r="F44" s="2">
        <v>10800</v>
      </c>
      <c r="G44" s="9"/>
      <c r="H44" s="12" t="str">
        <f t="shared" si="0"/>
        <v/>
      </c>
      <c r="I44" s="13" t="str">
        <f>IF(H44="x",COUNTIF(H$3:H44,"x"),"")</f>
        <v/>
      </c>
      <c r="J44" s="14">
        <f t="shared" si="1"/>
        <v>159.779</v>
      </c>
      <c r="K44" s="14">
        <f t="shared" si="2"/>
        <v>8.2360000000000007</v>
      </c>
      <c r="L44" s="28" t="str">
        <f t="shared" si="4"/>
        <v/>
      </c>
      <c r="M44" s="26" t="str">
        <f t="shared" si="3"/>
        <v/>
      </c>
      <c r="N44" s="26" t="str">
        <f>IF(H44="","",P44)</f>
        <v/>
      </c>
      <c r="O44" s="25"/>
      <c r="P44" s="19">
        <f>E44/86400+P43+O44</f>
        <v>0.56248842592592563</v>
      </c>
    </row>
    <row r="45" spans="1:16" ht="19.5" thickBot="1" x14ac:dyDescent="0.35">
      <c r="A45" s="2" t="s">
        <v>10</v>
      </c>
      <c r="B45" s="2" t="s">
        <v>53</v>
      </c>
      <c r="C45" s="2">
        <v>18451</v>
      </c>
      <c r="D45" s="2">
        <v>178229</v>
      </c>
      <c r="E45" s="2">
        <v>792</v>
      </c>
      <c r="F45" s="2">
        <v>11592</v>
      </c>
      <c r="G45" s="9"/>
      <c r="H45" s="12" t="str">
        <f t="shared" si="0"/>
        <v/>
      </c>
      <c r="I45" s="13" t="str">
        <f>IF(H45="x",COUNTIF(H$3:H45,"x"),"")</f>
        <v/>
      </c>
      <c r="J45" s="14">
        <f t="shared" si="1"/>
        <v>178.22900000000001</v>
      </c>
      <c r="K45" s="14">
        <f t="shared" si="2"/>
        <v>18.451000000000001</v>
      </c>
      <c r="L45" s="28" t="str">
        <f t="shared" si="4"/>
        <v/>
      </c>
      <c r="M45" s="26" t="str">
        <f t="shared" si="3"/>
        <v/>
      </c>
      <c r="N45" s="26" t="str">
        <f>IF(H45="","",P45)</f>
        <v/>
      </c>
      <c r="O45" s="25"/>
      <c r="P45" s="19">
        <f>E45/86400+P44+O45</f>
        <v>0.57165509259259228</v>
      </c>
    </row>
    <row r="46" spans="1:16" ht="19.5" thickBot="1" x14ac:dyDescent="0.35">
      <c r="A46" s="2" t="s">
        <v>10</v>
      </c>
      <c r="B46" s="2" t="s">
        <v>54</v>
      </c>
      <c r="C46" s="2">
        <v>6289</v>
      </c>
      <c r="D46" s="2">
        <v>184518</v>
      </c>
      <c r="E46" s="2">
        <v>419</v>
      </c>
      <c r="F46" s="2">
        <v>12011</v>
      </c>
      <c r="G46" s="9"/>
      <c r="H46" s="12" t="str">
        <f t="shared" si="0"/>
        <v/>
      </c>
      <c r="I46" s="13" t="str">
        <f>IF(H46="x",COUNTIF(H$3:H46,"x"),"")</f>
        <v/>
      </c>
      <c r="J46" s="14">
        <f t="shared" si="1"/>
        <v>184.518</v>
      </c>
      <c r="K46" s="14">
        <f t="shared" si="2"/>
        <v>6.2889999999999997</v>
      </c>
      <c r="L46" s="28" t="str">
        <f t="shared" si="4"/>
        <v/>
      </c>
      <c r="M46" s="26" t="str">
        <f t="shared" si="3"/>
        <v/>
      </c>
      <c r="N46" s="26" t="str">
        <f>IF(H46="","",P46)</f>
        <v/>
      </c>
      <c r="O46" s="25"/>
      <c r="P46" s="19">
        <f>E46/86400+P45+O46</f>
        <v>0.57650462962962934</v>
      </c>
    </row>
    <row r="47" spans="1:16" ht="19.5" thickBot="1" x14ac:dyDescent="0.35">
      <c r="A47" s="2" t="s">
        <v>8</v>
      </c>
      <c r="B47" s="2" t="s">
        <v>55</v>
      </c>
      <c r="C47" s="2">
        <v>1160</v>
      </c>
      <c r="D47" s="2">
        <v>185678</v>
      </c>
      <c r="E47" s="2">
        <v>86</v>
      </c>
      <c r="F47" s="2">
        <v>12097</v>
      </c>
      <c r="G47" s="9"/>
      <c r="H47" s="12" t="str">
        <f t="shared" si="0"/>
        <v>x</v>
      </c>
      <c r="I47" s="13">
        <f>IF(H47="x",COUNTIF(H$3:H47,"x"),"")</f>
        <v>6</v>
      </c>
      <c r="J47" s="14">
        <f t="shared" si="1"/>
        <v>185.678</v>
      </c>
      <c r="K47" s="14">
        <f t="shared" si="2"/>
        <v>1.1599999999999999</v>
      </c>
      <c r="L47" s="28">
        <f t="shared" si="4"/>
        <v>38.085000000000008</v>
      </c>
      <c r="M47" s="26">
        <f t="shared" si="3"/>
        <v>0.57749999999999968</v>
      </c>
      <c r="N47" s="26">
        <f>IF(H47="","",P47)</f>
        <v>0.57749999999999968</v>
      </c>
      <c r="O47" s="25"/>
      <c r="P47" s="19">
        <f>E47/86400+P46+O47</f>
        <v>0.57749999999999968</v>
      </c>
    </row>
    <row r="48" spans="1:16" ht="19.5" thickBot="1" x14ac:dyDescent="0.35">
      <c r="A48" s="2" t="s">
        <v>39</v>
      </c>
      <c r="B48" s="2" t="s">
        <v>56</v>
      </c>
      <c r="C48" s="2">
        <v>3696</v>
      </c>
      <c r="D48" s="2">
        <v>189374</v>
      </c>
      <c r="E48" s="2">
        <v>224</v>
      </c>
      <c r="F48" s="2">
        <v>12322</v>
      </c>
      <c r="G48" s="9"/>
      <c r="H48" s="12" t="str">
        <f t="shared" si="0"/>
        <v/>
      </c>
      <c r="I48" s="13" t="str">
        <f>IF(H48="x",COUNTIF(H$3:H48,"x"),"")</f>
        <v/>
      </c>
      <c r="J48" s="14">
        <f t="shared" si="1"/>
        <v>189.374</v>
      </c>
      <c r="K48" s="14">
        <f t="shared" si="2"/>
        <v>3.6960000000000002</v>
      </c>
      <c r="L48" s="28" t="str">
        <f t="shared" si="4"/>
        <v/>
      </c>
      <c r="M48" s="26" t="str">
        <f t="shared" si="3"/>
        <v/>
      </c>
      <c r="N48" s="26" t="str">
        <f>IF(H48="","",P48)</f>
        <v/>
      </c>
      <c r="O48" s="25"/>
      <c r="P48" s="19">
        <f>E48/86400+P47+O48</f>
        <v>0.58009259259259227</v>
      </c>
    </row>
    <row r="49" spans="1:16" ht="35.25" thickBot="1" x14ac:dyDescent="0.35">
      <c r="A49" s="2" t="s">
        <v>10</v>
      </c>
      <c r="B49" s="2" t="s">
        <v>57</v>
      </c>
      <c r="C49" s="2">
        <v>4889</v>
      </c>
      <c r="D49" s="2">
        <v>194264</v>
      </c>
      <c r="E49" s="2">
        <v>389</v>
      </c>
      <c r="F49" s="2">
        <v>12711</v>
      </c>
      <c r="G49" s="9"/>
      <c r="H49" s="12" t="str">
        <f t="shared" si="0"/>
        <v/>
      </c>
      <c r="I49" s="13" t="str">
        <f>IF(H49="x",COUNTIF(H$3:H49,"x"),"")</f>
        <v/>
      </c>
      <c r="J49" s="14">
        <f t="shared" si="1"/>
        <v>194.26400000000001</v>
      </c>
      <c r="K49" s="14">
        <f t="shared" si="2"/>
        <v>4.8890000000000002</v>
      </c>
      <c r="L49" s="28" t="str">
        <f t="shared" si="4"/>
        <v/>
      </c>
      <c r="M49" s="26" t="str">
        <f t="shared" si="3"/>
        <v/>
      </c>
      <c r="N49" s="26" t="str">
        <f>IF(H49="","",P49)</f>
        <v/>
      </c>
      <c r="O49" s="25"/>
      <c r="P49" s="19">
        <f>E49/86400+P48+O49</f>
        <v>0.58459490740740705</v>
      </c>
    </row>
    <row r="50" spans="1:16" ht="35.25" thickBot="1" x14ac:dyDescent="0.35">
      <c r="A50" s="2" t="s">
        <v>10</v>
      </c>
      <c r="B50" s="2" t="s">
        <v>58</v>
      </c>
      <c r="C50" s="2">
        <v>18852</v>
      </c>
      <c r="D50" s="2">
        <v>213116</v>
      </c>
      <c r="E50" s="2">
        <v>1170</v>
      </c>
      <c r="F50" s="2">
        <v>13881</v>
      </c>
      <c r="G50" s="9"/>
      <c r="H50" s="12" t="str">
        <f t="shared" si="0"/>
        <v/>
      </c>
      <c r="I50" s="13" t="str">
        <f>IF(H50="x",COUNTIF(H$3:H50,"x"),"")</f>
        <v/>
      </c>
      <c r="J50" s="14">
        <f t="shared" si="1"/>
        <v>213.11600000000001</v>
      </c>
      <c r="K50" s="14">
        <f t="shared" si="2"/>
        <v>18.852</v>
      </c>
      <c r="L50" s="28" t="str">
        <f t="shared" si="4"/>
        <v/>
      </c>
      <c r="M50" s="26" t="str">
        <f t="shared" si="3"/>
        <v/>
      </c>
      <c r="N50" s="26" t="str">
        <f>IF(H50="","",P50)</f>
        <v/>
      </c>
      <c r="O50" s="25"/>
      <c r="P50" s="19">
        <f>E50/86400+P49+O50</f>
        <v>0.59813657407407372</v>
      </c>
    </row>
    <row r="51" spans="1:16" ht="19.5" thickBot="1" x14ac:dyDescent="0.35">
      <c r="A51" s="2" t="s">
        <v>8</v>
      </c>
      <c r="B51" s="2" t="s">
        <v>59</v>
      </c>
      <c r="C51" s="2">
        <v>188</v>
      </c>
      <c r="D51" s="2">
        <v>213304</v>
      </c>
      <c r="E51" s="2">
        <v>19</v>
      </c>
      <c r="F51" s="2">
        <v>13900</v>
      </c>
      <c r="G51" s="9"/>
      <c r="H51" s="12" t="str">
        <f t="shared" si="0"/>
        <v>x</v>
      </c>
      <c r="I51" s="13">
        <f>IF(H51="x",COUNTIF(H$3:H51,"x"),"")</f>
        <v>7</v>
      </c>
      <c r="J51" s="14">
        <f t="shared" si="1"/>
        <v>213.304</v>
      </c>
      <c r="K51" s="14">
        <f t="shared" si="2"/>
        <v>0.188</v>
      </c>
      <c r="L51" s="28">
        <f t="shared" si="4"/>
        <v>27.626000000000005</v>
      </c>
      <c r="M51" s="26">
        <f t="shared" si="3"/>
        <v>0.59835648148148113</v>
      </c>
      <c r="N51" s="26">
        <f>IF(H51="","",P51)</f>
        <v>0.59835648148148113</v>
      </c>
      <c r="O51" s="25"/>
      <c r="P51" s="19">
        <f>E51/86400+P50+O51</f>
        <v>0.59835648148148113</v>
      </c>
    </row>
    <row r="52" spans="1:16" ht="19.5" thickBot="1" x14ac:dyDescent="0.35">
      <c r="A52" s="2" t="s">
        <v>6</v>
      </c>
      <c r="B52" s="2" t="s">
        <v>60</v>
      </c>
      <c r="C52" s="2">
        <v>132</v>
      </c>
      <c r="D52" s="2">
        <v>213436</v>
      </c>
      <c r="E52" s="2">
        <v>16</v>
      </c>
      <c r="F52" s="2">
        <v>13915</v>
      </c>
      <c r="G52" s="9"/>
      <c r="H52" s="12" t="str">
        <f t="shared" si="0"/>
        <v/>
      </c>
      <c r="I52" s="13" t="str">
        <f>IF(H52="x",COUNTIF(H$3:H52,"x"),"")</f>
        <v/>
      </c>
      <c r="J52" s="14">
        <f t="shared" si="1"/>
        <v>213.43600000000001</v>
      </c>
      <c r="K52" s="14">
        <f t="shared" si="2"/>
        <v>0.13200000000000001</v>
      </c>
      <c r="L52" s="28" t="str">
        <f t="shared" si="4"/>
        <v/>
      </c>
      <c r="M52" s="26" t="str">
        <f t="shared" si="3"/>
        <v/>
      </c>
      <c r="N52" s="26" t="str">
        <f>IF(H52="","",P52)</f>
        <v/>
      </c>
      <c r="O52" s="25"/>
      <c r="P52" s="19">
        <f>E52/86400+P51+O52</f>
        <v>0.59854166666666631</v>
      </c>
    </row>
    <row r="53" spans="1:16" ht="19.5" thickBot="1" x14ac:dyDescent="0.35">
      <c r="A53" s="2" t="s">
        <v>10</v>
      </c>
      <c r="B53" s="2" t="s">
        <v>32</v>
      </c>
      <c r="C53" s="2">
        <v>867</v>
      </c>
      <c r="D53" s="2">
        <v>214303</v>
      </c>
      <c r="E53" s="2">
        <v>73</v>
      </c>
      <c r="F53" s="2">
        <v>13988</v>
      </c>
      <c r="G53" s="9"/>
      <c r="H53" s="12" t="str">
        <f t="shared" si="0"/>
        <v/>
      </c>
      <c r="I53" s="13" t="str">
        <f>IF(H53="x",COUNTIF(H$3:H53,"x"),"")</f>
        <v/>
      </c>
      <c r="J53" s="14">
        <f t="shared" si="1"/>
        <v>214.303</v>
      </c>
      <c r="K53" s="14">
        <f t="shared" si="2"/>
        <v>0.86699999999999999</v>
      </c>
      <c r="L53" s="28" t="str">
        <f t="shared" si="4"/>
        <v/>
      </c>
      <c r="M53" s="26" t="str">
        <f t="shared" si="3"/>
        <v/>
      </c>
      <c r="N53" s="26" t="str">
        <f>IF(H53="","",P53)</f>
        <v/>
      </c>
      <c r="O53" s="25"/>
      <c r="P53" s="19">
        <f>E53/86400+P52+O53</f>
        <v>0.5993865740740737</v>
      </c>
    </row>
    <row r="54" spans="1:16" ht="19.5" thickBot="1" x14ac:dyDescent="0.35">
      <c r="A54" s="2" t="s">
        <v>35</v>
      </c>
      <c r="B54" s="2" t="s">
        <v>61</v>
      </c>
      <c r="C54" s="2">
        <v>930</v>
      </c>
      <c r="D54" s="2">
        <v>215233</v>
      </c>
      <c r="E54" s="2">
        <v>96</v>
      </c>
      <c r="F54" s="2">
        <v>14084</v>
      </c>
      <c r="G54" s="9"/>
      <c r="H54" s="12" t="str">
        <f t="shared" si="0"/>
        <v/>
      </c>
      <c r="I54" s="13" t="str">
        <f>IF(H54="x",COUNTIF(H$3:H54,"x"),"")</f>
        <v/>
      </c>
      <c r="J54" s="14">
        <f t="shared" si="1"/>
        <v>215.233</v>
      </c>
      <c r="K54" s="14">
        <f t="shared" si="2"/>
        <v>0.93</v>
      </c>
      <c r="L54" s="28" t="str">
        <f t="shared" si="4"/>
        <v/>
      </c>
      <c r="M54" s="26" t="str">
        <f t="shared" si="3"/>
        <v/>
      </c>
      <c r="N54" s="26" t="str">
        <f>IF(H54="","",P54)</f>
        <v/>
      </c>
      <c r="O54" s="25"/>
      <c r="P54" s="19">
        <f>E54/86400+P53+O54</f>
        <v>0.60049768518518476</v>
      </c>
    </row>
    <row r="55" spans="1:16" ht="19.5" thickBot="1" x14ac:dyDescent="0.35">
      <c r="A55" s="2" t="s">
        <v>62</v>
      </c>
      <c r="B55" s="2" t="s">
        <v>63</v>
      </c>
      <c r="C55" s="2">
        <v>0</v>
      </c>
      <c r="D55" s="2">
        <v>215233</v>
      </c>
      <c r="E55" s="2">
        <v>0</v>
      </c>
      <c r="F55" s="2">
        <v>14084</v>
      </c>
      <c r="G55" s="9"/>
      <c r="H55" s="12" t="str">
        <f t="shared" si="0"/>
        <v/>
      </c>
      <c r="I55" s="13" t="str">
        <f>IF(H55="x",COUNTIF(H$3:H55,"x"),"")</f>
        <v/>
      </c>
      <c r="J55" s="14">
        <f t="shared" si="1"/>
        <v>215.233</v>
      </c>
      <c r="K55" s="14" t="str">
        <f t="shared" si="2"/>
        <v/>
      </c>
      <c r="L55" s="28" t="str">
        <f t="shared" si="4"/>
        <v/>
      </c>
      <c r="M55" s="26" t="str">
        <f t="shared" si="3"/>
        <v/>
      </c>
      <c r="N55" s="26" t="str">
        <f>IF(H55="","",P55)</f>
        <v/>
      </c>
      <c r="O55" s="25"/>
      <c r="P55" s="19">
        <f>E55/86400+P54+O55</f>
        <v>0.60049768518518476</v>
      </c>
    </row>
    <row r="56" spans="1:16" ht="19.5" thickBot="1" x14ac:dyDescent="0.35">
      <c r="A56" s="2" t="s">
        <v>26</v>
      </c>
      <c r="B56" s="2" t="s">
        <v>64</v>
      </c>
      <c r="C56" s="2">
        <v>930</v>
      </c>
      <c r="D56" s="2">
        <v>216163</v>
      </c>
      <c r="E56" s="2">
        <v>96</v>
      </c>
      <c r="F56" s="2">
        <v>14181</v>
      </c>
      <c r="G56" s="9"/>
      <c r="H56" s="12" t="str">
        <f t="shared" si="0"/>
        <v/>
      </c>
      <c r="I56" s="13" t="str">
        <f>IF(H56="x",COUNTIF(H$3:H56,"x"),"")</f>
        <v/>
      </c>
      <c r="J56" s="14">
        <f t="shared" si="1"/>
        <v>216.16300000000001</v>
      </c>
      <c r="K56" s="14">
        <f t="shared" si="2"/>
        <v>0.93</v>
      </c>
      <c r="L56" s="28" t="str">
        <f t="shared" si="4"/>
        <v/>
      </c>
      <c r="M56" s="26" t="str">
        <f t="shared" si="3"/>
        <v/>
      </c>
      <c r="N56" s="26" t="str">
        <f>IF(H56="","",P56)</f>
        <v/>
      </c>
      <c r="O56" s="25"/>
      <c r="P56" s="19">
        <f>E56/86400+P55+O56</f>
        <v>0.60160879629629582</v>
      </c>
    </row>
    <row r="57" spans="1:16" ht="19.5" thickBot="1" x14ac:dyDescent="0.35">
      <c r="A57" s="2" t="s">
        <v>65</v>
      </c>
      <c r="B57" s="2" t="s">
        <v>66</v>
      </c>
      <c r="C57" s="2">
        <v>9241</v>
      </c>
      <c r="D57" s="2">
        <v>225404</v>
      </c>
      <c r="E57" s="2">
        <v>702</v>
      </c>
      <c r="F57" s="2">
        <v>14882</v>
      </c>
      <c r="G57" s="9"/>
      <c r="H57" s="12" t="str">
        <f t="shared" si="0"/>
        <v/>
      </c>
      <c r="I57" s="13" t="str">
        <f>IF(H57="x",COUNTIF(H$3:H57,"x"),"")</f>
        <v/>
      </c>
      <c r="J57" s="14">
        <f t="shared" si="1"/>
        <v>225.404</v>
      </c>
      <c r="K57" s="14">
        <f t="shared" si="2"/>
        <v>9.2409999999999997</v>
      </c>
      <c r="L57" s="28" t="str">
        <f t="shared" si="4"/>
        <v/>
      </c>
      <c r="M57" s="26" t="str">
        <f t="shared" si="3"/>
        <v/>
      </c>
      <c r="N57" s="26" t="str">
        <f>IF(H57="","",P57)</f>
        <v/>
      </c>
      <c r="O57" s="25"/>
      <c r="P57" s="19">
        <f>E57/86400+P56+O57</f>
        <v>0.60973379629629587</v>
      </c>
    </row>
    <row r="58" spans="1:16" ht="35.25" thickBot="1" x14ac:dyDescent="0.35">
      <c r="A58" s="2" t="s">
        <v>39</v>
      </c>
      <c r="B58" s="2" t="s">
        <v>48</v>
      </c>
      <c r="C58" s="2">
        <v>331</v>
      </c>
      <c r="D58" s="2">
        <v>225735</v>
      </c>
      <c r="E58" s="2">
        <v>19</v>
      </c>
      <c r="F58" s="2">
        <v>14902</v>
      </c>
      <c r="G58" s="9"/>
      <c r="H58" s="12" t="str">
        <f t="shared" si="0"/>
        <v/>
      </c>
      <c r="I58" s="13" t="str">
        <f>IF(H58="x",COUNTIF(H$3:H58,"x"),"")</f>
        <v/>
      </c>
      <c r="J58" s="14">
        <f t="shared" si="1"/>
        <v>225.73500000000001</v>
      </c>
      <c r="K58" s="14">
        <f t="shared" si="2"/>
        <v>0.33100000000000002</v>
      </c>
      <c r="L58" s="28" t="str">
        <f t="shared" si="4"/>
        <v/>
      </c>
      <c r="M58" s="26" t="str">
        <f t="shared" si="3"/>
        <v/>
      </c>
      <c r="N58" s="26" t="str">
        <f>IF(H58="","",P58)</f>
        <v/>
      </c>
      <c r="O58" s="25"/>
      <c r="P58" s="19">
        <f>E58/86400+P57+O58</f>
        <v>0.60995370370370328</v>
      </c>
    </row>
    <row r="59" spans="1:16" ht="19.5" thickBot="1" x14ac:dyDescent="0.35">
      <c r="A59" s="2" t="s">
        <v>8</v>
      </c>
      <c r="B59" s="2" t="s">
        <v>67</v>
      </c>
      <c r="C59" s="2">
        <v>960</v>
      </c>
      <c r="D59" s="2">
        <v>226695</v>
      </c>
      <c r="E59" s="2">
        <v>57</v>
      </c>
      <c r="F59" s="2">
        <v>14958</v>
      </c>
      <c r="G59" s="9"/>
      <c r="H59" s="12" t="str">
        <f t="shared" si="0"/>
        <v>x</v>
      </c>
      <c r="I59" s="13">
        <f>IF(H59="x",COUNTIF(H$3:H59,"x"),"")</f>
        <v>8</v>
      </c>
      <c r="J59" s="14">
        <f t="shared" si="1"/>
        <v>226.69499999999999</v>
      </c>
      <c r="K59" s="14">
        <f t="shared" si="2"/>
        <v>0.96</v>
      </c>
      <c r="L59" s="28">
        <f t="shared" si="4"/>
        <v>13.390999999999991</v>
      </c>
      <c r="M59" s="26">
        <f t="shared" si="3"/>
        <v>0.61061342592592549</v>
      </c>
      <c r="N59" s="26">
        <f>IF(H59="","",P59)</f>
        <v>0.61061342592592549</v>
      </c>
      <c r="O59" s="25"/>
      <c r="P59" s="19">
        <f>E59/86400+P58+O59</f>
        <v>0.61061342592592549</v>
      </c>
    </row>
    <row r="60" spans="1:16" ht="19.5" thickBot="1" x14ac:dyDescent="0.35">
      <c r="A60" s="2" t="s">
        <v>39</v>
      </c>
      <c r="B60" s="2" t="s">
        <v>40</v>
      </c>
      <c r="C60" s="2">
        <v>13500</v>
      </c>
      <c r="D60" s="2">
        <v>240194</v>
      </c>
      <c r="E60" s="2">
        <v>858</v>
      </c>
      <c r="F60" s="2">
        <v>15816</v>
      </c>
      <c r="G60" s="9"/>
      <c r="H60" s="12" t="str">
        <f t="shared" si="0"/>
        <v/>
      </c>
      <c r="I60" s="13" t="str">
        <f>IF(H60="x",COUNTIF(H$3:H60,"x"),"")</f>
        <v/>
      </c>
      <c r="J60" s="14">
        <f t="shared" si="1"/>
        <v>240.19399999999999</v>
      </c>
      <c r="K60" s="14">
        <f t="shared" si="2"/>
        <v>13.5</v>
      </c>
      <c r="L60" s="28" t="str">
        <f t="shared" si="4"/>
        <v/>
      </c>
      <c r="M60" s="26" t="str">
        <f t="shared" si="3"/>
        <v/>
      </c>
      <c r="N60" s="26" t="str">
        <f>IF(H60="","",P60)</f>
        <v/>
      </c>
      <c r="O60" s="25"/>
      <c r="P60" s="19">
        <f>E60/86400+P59+O60</f>
        <v>0.62054398148148104</v>
      </c>
    </row>
    <row r="61" spans="1:16" ht="19.5" thickBot="1" x14ac:dyDescent="0.35">
      <c r="A61" s="2" t="s">
        <v>12</v>
      </c>
      <c r="B61" s="2" t="s">
        <v>13</v>
      </c>
      <c r="C61" s="2">
        <v>34</v>
      </c>
      <c r="D61" s="2">
        <v>240228</v>
      </c>
      <c r="E61" s="2">
        <v>2</v>
      </c>
      <c r="F61" s="2">
        <v>15819</v>
      </c>
      <c r="G61" s="9"/>
      <c r="H61" s="12" t="str">
        <f t="shared" si="0"/>
        <v/>
      </c>
      <c r="I61" s="13" t="str">
        <f>IF(H61="x",COUNTIF(H$3:H61,"x"),"")</f>
        <v/>
      </c>
      <c r="J61" s="14">
        <f t="shared" si="1"/>
        <v>240.22800000000001</v>
      </c>
      <c r="K61" s="14">
        <f t="shared" si="2"/>
        <v>3.4000000000000002E-2</v>
      </c>
      <c r="L61" s="28" t="str">
        <f t="shared" si="4"/>
        <v/>
      </c>
      <c r="M61" s="26" t="str">
        <f t="shared" si="3"/>
        <v/>
      </c>
      <c r="N61" s="26" t="str">
        <f>IF(H61="","",P61)</f>
        <v/>
      </c>
      <c r="O61" s="25"/>
      <c r="P61" s="19">
        <f>E61/86400+P60+O61</f>
        <v>0.62056712962962923</v>
      </c>
    </row>
    <row r="62" spans="1:16" ht="19.5" thickBot="1" x14ac:dyDescent="0.35">
      <c r="A62" s="2" t="s">
        <v>8</v>
      </c>
      <c r="B62" s="2" t="s">
        <v>68</v>
      </c>
      <c r="C62" s="2">
        <v>2058</v>
      </c>
      <c r="D62" s="2">
        <v>242286</v>
      </c>
      <c r="E62" s="2">
        <v>111</v>
      </c>
      <c r="F62" s="2">
        <v>15929</v>
      </c>
      <c r="G62" s="9"/>
      <c r="H62" s="12" t="str">
        <f t="shared" si="0"/>
        <v>x</v>
      </c>
      <c r="I62" s="13">
        <f>IF(H62="x",COUNTIF(H$3:H62,"x"),"")</f>
        <v>9</v>
      </c>
      <c r="J62" s="14">
        <f t="shared" si="1"/>
        <v>242.286</v>
      </c>
      <c r="K62" s="14">
        <f t="shared" si="2"/>
        <v>2.0579999999999998</v>
      </c>
      <c r="L62" s="28">
        <f t="shared" si="4"/>
        <v>15.591000000000008</v>
      </c>
      <c r="M62" s="26">
        <f t="shared" si="3"/>
        <v>0.62185185185185143</v>
      </c>
      <c r="N62" s="26">
        <f>IF(H62="","",P62)</f>
        <v>0.62185185185185143</v>
      </c>
      <c r="O62" s="25"/>
      <c r="P62" s="19">
        <f>E62/86400+P61+O62</f>
        <v>0.62185185185185143</v>
      </c>
    </row>
    <row r="63" spans="1:16" ht="35.25" thickBot="1" x14ac:dyDescent="0.35">
      <c r="A63" s="2" t="s">
        <v>37</v>
      </c>
      <c r="B63" s="2" t="s">
        <v>69</v>
      </c>
      <c r="C63" s="2">
        <v>3513</v>
      </c>
      <c r="D63" s="2">
        <v>245799</v>
      </c>
      <c r="E63" s="2">
        <v>209</v>
      </c>
      <c r="F63" s="2">
        <v>16138</v>
      </c>
      <c r="G63" s="9"/>
      <c r="H63" s="12" t="str">
        <f t="shared" si="0"/>
        <v/>
      </c>
      <c r="I63" s="13" t="str">
        <f>IF(H63="x",COUNTIF(H$3:H63,"x"),"")</f>
        <v/>
      </c>
      <c r="J63" s="14">
        <f t="shared" si="1"/>
        <v>245.79900000000001</v>
      </c>
      <c r="K63" s="14">
        <f t="shared" si="2"/>
        <v>3.5129999999999999</v>
      </c>
      <c r="L63" s="28" t="str">
        <f t="shared" si="4"/>
        <v/>
      </c>
      <c r="M63" s="26" t="str">
        <f t="shared" si="3"/>
        <v/>
      </c>
      <c r="N63" s="26" t="str">
        <f>IF(H63="","",P63)</f>
        <v/>
      </c>
      <c r="O63" s="25"/>
      <c r="P63" s="19">
        <f>E63/86400+P62+O63</f>
        <v>0.62427083333333289</v>
      </c>
    </row>
    <row r="64" spans="1:16" ht="35.25" thickBot="1" x14ac:dyDescent="0.35">
      <c r="A64" s="2" t="s">
        <v>39</v>
      </c>
      <c r="B64" s="2" t="s">
        <v>70</v>
      </c>
      <c r="C64" s="2">
        <v>1974</v>
      </c>
      <c r="D64" s="2">
        <v>247773</v>
      </c>
      <c r="E64" s="2">
        <v>177</v>
      </c>
      <c r="F64" s="2">
        <v>16316</v>
      </c>
      <c r="G64" s="9"/>
      <c r="H64" s="12" t="str">
        <f t="shared" si="0"/>
        <v/>
      </c>
      <c r="I64" s="13" t="str">
        <f>IF(H64="x",COUNTIF(H$3:H64,"x"),"")</f>
        <v/>
      </c>
      <c r="J64" s="14">
        <f t="shared" si="1"/>
        <v>247.773</v>
      </c>
      <c r="K64" s="14">
        <f t="shared" si="2"/>
        <v>1.974</v>
      </c>
      <c r="L64" s="28" t="str">
        <f t="shared" si="4"/>
        <v/>
      </c>
      <c r="M64" s="26" t="str">
        <f t="shared" si="3"/>
        <v/>
      </c>
      <c r="N64" s="26" t="str">
        <f>IF(H64="","",P64)</f>
        <v/>
      </c>
      <c r="O64" s="25"/>
      <c r="P64" s="19">
        <f>E64/86400+P63+O64</f>
        <v>0.62631944444444398</v>
      </c>
    </row>
    <row r="65" spans="1:16" ht="19.5" thickBot="1" x14ac:dyDescent="0.35">
      <c r="A65" s="2" t="s">
        <v>65</v>
      </c>
      <c r="B65" s="2" t="s">
        <v>71</v>
      </c>
      <c r="C65" s="2">
        <v>24046</v>
      </c>
      <c r="D65" s="2">
        <v>271819</v>
      </c>
      <c r="E65" s="2">
        <v>1630</v>
      </c>
      <c r="F65" s="2">
        <v>17945</v>
      </c>
      <c r="G65" s="9"/>
      <c r="H65" s="12" t="str">
        <f t="shared" si="0"/>
        <v/>
      </c>
      <c r="I65" s="13" t="str">
        <f>IF(H65="x",COUNTIF(H$3:H65,"x"),"")</f>
        <v/>
      </c>
      <c r="J65" s="14">
        <f t="shared" si="1"/>
        <v>271.81900000000002</v>
      </c>
      <c r="K65" s="14">
        <f t="shared" si="2"/>
        <v>24.045999999999999</v>
      </c>
      <c r="L65" s="28" t="str">
        <f t="shared" si="4"/>
        <v/>
      </c>
      <c r="M65" s="26" t="str">
        <f t="shared" si="3"/>
        <v/>
      </c>
      <c r="N65" s="26" t="str">
        <f>IF(H65="","",P65)</f>
        <v/>
      </c>
      <c r="O65" s="25"/>
      <c r="P65" s="19">
        <f>E65/86400+P64+O65</f>
        <v>0.64518518518518475</v>
      </c>
    </row>
    <row r="66" spans="1:16" ht="19.5" thickBot="1" x14ac:dyDescent="0.35">
      <c r="A66" s="2" t="s">
        <v>39</v>
      </c>
      <c r="B66" s="2" t="s">
        <v>72</v>
      </c>
      <c r="C66" s="2">
        <v>6284</v>
      </c>
      <c r="D66" s="2">
        <v>278102</v>
      </c>
      <c r="E66" s="2">
        <v>389</v>
      </c>
      <c r="F66" s="2">
        <v>18334</v>
      </c>
      <c r="G66" s="9"/>
      <c r="H66" s="12" t="str">
        <f t="shared" si="0"/>
        <v/>
      </c>
      <c r="I66" s="13" t="str">
        <f>IF(H66="x",COUNTIF(H$3:H66,"x"),"")</f>
        <v/>
      </c>
      <c r="J66" s="14">
        <f t="shared" si="1"/>
        <v>278.10199999999998</v>
      </c>
      <c r="K66" s="14">
        <f t="shared" si="2"/>
        <v>6.2839999999999998</v>
      </c>
      <c r="L66" s="28" t="str">
        <f t="shared" si="4"/>
        <v/>
      </c>
      <c r="M66" s="26" t="str">
        <f t="shared" si="3"/>
        <v/>
      </c>
      <c r="N66" s="26" t="str">
        <f>IF(H66="","",P66)</f>
        <v/>
      </c>
      <c r="O66" s="25"/>
      <c r="P66" s="19">
        <f>E66/86400+P65+O66</f>
        <v>0.64968749999999953</v>
      </c>
    </row>
    <row r="67" spans="1:16" ht="19.5" thickBot="1" x14ac:dyDescent="0.35">
      <c r="A67" s="2" t="s">
        <v>65</v>
      </c>
      <c r="B67" s="2" t="s">
        <v>73</v>
      </c>
      <c r="C67" s="2">
        <v>4538</v>
      </c>
      <c r="D67" s="2">
        <v>282641</v>
      </c>
      <c r="E67" s="2">
        <v>305</v>
      </c>
      <c r="F67" s="2">
        <v>18639</v>
      </c>
      <c r="G67" s="9"/>
      <c r="H67" s="12" t="str">
        <f t="shared" ref="H67:H83" si="5">IF(A67="Ⓢ","x",IF(A67="⚑","x",IF(A67="⚐","x","")))</f>
        <v/>
      </c>
      <c r="I67" s="13" t="str">
        <f>IF(H67="x",COUNTIF(H$3:H67,"x"),"")</f>
        <v/>
      </c>
      <c r="J67" s="14">
        <f t="shared" si="1"/>
        <v>282.64100000000002</v>
      </c>
      <c r="K67" s="14">
        <f t="shared" si="2"/>
        <v>4.5380000000000003</v>
      </c>
      <c r="L67" s="28" t="str">
        <f t="shared" si="4"/>
        <v/>
      </c>
      <c r="M67" s="26" t="str">
        <f t="shared" si="3"/>
        <v/>
      </c>
      <c r="N67" s="26" t="str">
        <f>IF(H67="","",P67)</f>
        <v/>
      </c>
      <c r="O67" s="25"/>
      <c r="P67" s="19">
        <f>E67/86400+P66+O67</f>
        <v>0.65321759259259216</v>
      </c>
    </row>
    <row r="68" spans="1:16" ht="19.5" thickBot="1" x14ac:dyDescent="0.35">
      <c r="A68" s="2" t="s">
        <v>39</v>
      </c>
      <c r="B68" s="2" t="s">
        <v>40</v>
      </c>
      <c r="C68" s="2">
        <v>20792</v>
      </c>
      <c r="D68" s="2">
        <v>303432</v>
      </c>
      <c r="E68" s="2">
        <v>760</v>
      </c>
      <c r="F68" s="2">
        <v>19399</v>
      </c>
      <c r="G68" s="9"/>
      <c r="H68" s="12" t="str">
        <f t="shared" si="5"/>
        <v/>
      </c>
      <c r="I68" s="13" t="str">
        <f>IF(H68="x",COUNTIF(H$3:H68,"x"),"")</f>
        <v/>
      </c>
      <c r="J68" s="14">
        <f t="shared" si="1"/>
        <v>303.43200000000002</v>
      </c>
      <c r="K68" s="14">
        <f t="shared" si="2"/>
        <v>20.792000000000002</v>
      </c>
      <c r="L68" s="28" t="str">
        <f t="shared" si="4"/>
        <v/>
      </c>
      <c r="M68" s="26" t="str">
        <f t="shared" si="3"/>
        <v/>
      </c>
      <c r="N68" s="26" t="str">
        <f>IF(H68="","",P68)</f>
        <v/>
      </c>
      <c r="O68" s="25"/>
      <c r="P68" s="19">
        <f>E68/86400+P67+O68</f>
        <v>0.66201388888888846</v>
      </c>
    </row>
    <row r="69" spans="1:16" ht="19.5" thickBot="1" x14ac:dyDescent="0.35">
      <c r="A69" s="2" t="s">
        <v>12</v>
      </c>
      <c r="B69" s="2" t="s">
        <v>34</v>
      </c>
      <c r="C69" s="2">
        <v>195</v>
      </c>
      <c r="D69" s="2">
        <v>303627</v>
      </c>
      <c r="E69" s="2">
        <v>32</v>
      </c>
      <c r="F69" s="2">
        <v>19431</v>
      </c>
      <c r="G69" s="9"/>
      <c r="H69" s="12" t="str">
        <f t="shared" si="5"/>
        <v/>
      </c>
      <c r="I69" s="13" t="str">
        <f>IF(H69="x",COUNTIF(H$3:H69,"x"),"")</f>
        <v/>
      </c>
      <c r="J69" s="14">
        <f t="shared" ref="J69:J132" si="6">IF(D69/1000=0,"",D69/1000)</f>
        <v>303.62700000000001</v>
      </c>
      <c r="K69" s="14">
        <f t="shared" ref="K69:K132" si="7">IF(C69/1000=0,"",C69/1000)</f>
        <v>0.19500000000000001</v>
      </c>
      <c r="L69" s="28" t="str">
        <f t="shared" si="4"/>
        <v/>
      </c>
      <c r="M69" s="26" t="str">
        <f t="shared" ref="M69:M84" si="8">IF(N69="","",N69-O69)</f>
        <v/>
      </c>
      <c r="N69" s="26" t="str">
        <f>IF(H69="","",P69)</f>
        <v/>
      </c>
      <c r="O69" s="25"/>
      <c r="P69" s="19">
        <f>E69/86400+P68+O69</f>
        <v>0.66238425925925881</v>
      </c>
    </row>
    <row r="70" spans="1:16" ht="19.5" thickBot="1" x14ac:dyDescent="0.35">
      <c r="A70" s="2" t="s">
        <v>14</v>
      </c>
      <c r="B70" s="2" t="s">
        <v>74</v>
      </c>
      <c r="C70" s="2">
        <v>5617</v>
      </c>
      <c r="D70" s="2">
        <v>309244</v>
      </c>
      <c r="E70" s="2">
        <v>272</v>
      </c>
      <c r="F70" s="2">
        <v>19703</v>
      </c>
      <c r="G70" s="9"/>
      <c r="H70" s="12" t="str">
        <f t="shared" si="5"/>
        <v/>
      </c>
      <c r="I70" s="13" t="str">
        <f>IF(H70="x",COUNTIF(H$3:H70,"x"),"")</f>
        <v/>
      </c>
      <c r="J70" s="14">
        <f t="shared" si="6"/>
        <v>309.24400000000003</v>
      </c>
      <c r="K70" s="14">
        <f t="shared" si="7"/>
        <v>5.617</v>
      </c>
      <c r="L70" s="28" t="str">
        <f t="shared" si="4"/>
        <v/>
      </c>
      <c r="M70" s="26" t="str">
        <f t="shared" si="8"/>
        <v/>
      </c>
      <c r="N70" s="26" t="str">
        <f>IF(H70="","",P70)</f>
        <v/>
      </c>
      <c r="O70" s="25"/>
      <c r="P70" s="19">
        <f>E70/86400+P69+O70</f>
        <v>0.66553240740740693</v>
      </c>
    </row>
    <row r="71" spans="1:16" ht="19.5" thickBot="1" x14ac:dyDescent="0.35">
      <c r="A71" s="2" t="s">
        <v>10</v>
      </c>
      <c r="B71" s="2" t="s">
        <v>75</v>
      </c>
      <c r="C71" s="2">
        <v>3314</v>
      </c>
      <c r="D71" s="2">
        <v>312558</v>
      </c>
      <c r="E71" s="2">
        <v>183</v>
      </c>
      <c r="F71" s="2">
        <v>19886</v>
      </c>
      <c r="G71" s="9"/>
      <c r="H71" s="12" t="str">
        <f t="shared" si="5"/>
        <v/>
      </c>
      <c r="I71" s="13" t="str">
        <f>IF(H71="x",COUNTIF(H$3:H71,"x"),"")</f>
        <v/>
      </c>
      <c r="J71" s="14">
        <f t="shared" si="6"/>
        <v>312.55799999999999</v>
      </c>
      <c r="K71" s="14">
        <f t="shared" si="7"/>
        <v>3.3140000000000001</v>
      </c>
      <c r="L71" s="28" t="str">
        <f t="shared" ref="L71:L84" si="9">IF(H71="x",J71-VLOOKUP(I71-1,$I$3:$L$84,2,FALSE),"")</f>
        <v/>
      </c>
      <c r="M71" s="26" t="str">
        <f t="shared" si="8"/>
        <v/>
      </c>
      <c r="N71" s="26" t="str">
        <f>IF(H71="","",P71)</f>
        <v/>
      </c>
      <c r="O71" s="25"/>
      <c r="P71" s="19">
        <f>E71/86400+P70+O71</f>
        <v>0.66765046296296249</v>
      </c>
    </row>
    <row r="72" spans="1:16" ht="35.25" thickBot="1" x14ac:dyDescent="0.35">
      <c r="A72" s="2" t="s">
        <v>6</v>
      </c>
      <c r="B72" s="2" t="s">
        <v>76</v>
      </c>
      <c r="C72" s="2">
        <v>1253</v>
      </c>
      <c r="D72" s="2">
        <v>313811</v>
      </c>
      <c r="E72" s="2">
        <v>67</v>
      </c>
      <c r="F72" s="2">
        <v>19953</v>
      </c>
      <c r="G72" s="9"/>
      <c r="H72" s="12" t="str">
        <f t="shared" si="5"/>
        <v/>
      </c>
      <c r="I72" s="13" t="str">
        <f>IF(H72="x",COUNTIF(H$3:H72,"x"),"")</f>
        <v/>
      </c>
      <c r="J72" s="14">
        <f t="shared" si="6"/>
        <v>313.81099999999998</v>
      </c>
      <c r="K72" s="14">
        <f t="shared" si="7"/>
        <v>1.2529999999999999</v>
      </c>
      <c r="L72" s="28" t="str">
        <f t="shared" si="9"/>
        <v/>
      </c>
      <c r="M72" s="26" t="str">
        <f t="shared" si="8"/>
        <v/>
      </c>
      <c r="N72" s="26" t="str">
        <f>IF(H72="","",P72)</f>
        <v/>
      </c>
      <c r="O72" s="25"/>
      <c r="P72" s="19">
        <f>E72/86400+P71+O72</f>
        <v>0.66842592592592542</v>
      </c>
    </row>
    <row r="73" spans="1:16" ht="19.5" thickBot="1" x14ac:dyDescent="0.35">
      <c r="A73" s="2" t="s">
        <v>8</v>
      </c>
      <c r="B73" s="2" t="s">
        <v>77</v>
      </c>
      <c r="C73" s="2">
        <v>4555</v>
      </c>
      <c r="D73" s="2">
        <v>318365</v>
      </c>
      <c r="E73" s="2">
        <v>223</v>
      </c>
      <c r="F73" s="2">
        <v>20176</v>
      </c>
      <c r="G73" s="9"/>
      <c r="H73" s="12" t="str">
        <f t="shared" si="5"/>
        <v>x</v>
      </c>
      <c r="I73" s="13">
        <f>IF(H73="x",COUNTIF(H$3:H73,"x"),"")</f>
        <v>10</v>
      </c>
      <c r="J73" s="14">
        <f t="shared" si="6"/>
        <v>318.36500000000001</v>
      </c>
      <c r="K73" s="14">
        <f t="shared" si="7"/>
        <v>4.5549999999999997</v>
      </c>
      <c r="L73" s="28">
        <f t="shared" si="9"/>
        <v>76.079000000000008</v>
      </c>
      <c r="M73" s="26">
        <f t="shared" si="8"/>
        <v>0.67100694444444398</v>
      </c>
      <c r="N73" s="26">
        <f>IF(H73="","",P73)</f>
        <v>0.67100694444444398</v>
      </c>
      <c r="O73" s="25"/>
      <c r="P73" s="19">
        <f>E73/86400+P72+O73</f>
        <v>0.67100694444444398</v>
      </c>
    </row>
    <row r="74" spans="1:16" ht="19.5" thickBot="1" x14ac:dyDescent="0.35">
      <c r="A74" s="2" t="s">
        <v>12</v>
      </c>
      <c r="B74" s="2" t="s">
        <v>78</v>
      </c>
      <c r="C74" s="2">
        <v>6183</v>
      </c>
      <c r="D74" s="2">
        <v>324549</v>
      </c>
      <c r="E74" s="2">
        <v>416</v>
      </c>
      <c r="F74" s="2">
        <v>20592</v>
      </c>
      <c r="G74" s="9"/>
      <c r="H74" s="12" t="str">
        <f t="shared" si="5"/>
        <v/>
      </c>
      <c r="I74" s="13" t="str">
        <f>IF(H74="x",COUNTIF(H$3:H74,"x"),"")</f>
        <v/>
      </c>
      <c r="J74" s="14">
        <f t="shared" si="6"/>
        <v>324.54899999999998</v>
      </c>
      <c r="K74" s="14">
        <f t="shared" si="7"/>
        <v>6.1829999999999998</v>
      </c>
      <c r="L74" s="28" t="str">
        <f t="shared" si="9"/>
        <v/>
      </c>
      <c r="M74" s="26" t="str">
        <f t="shared" si="8"/>
        <v/>
      </c>
      <c r="N74" s="26" t="str">
        <f>IF(H74="","",P74)</f>
        <v/>
      </c>
      <c r="O74" s="25"/>
      <c r="P74" s="19">
        <f>E74/86400+P73+O74</f>
        <v>0.6758217592592588</v>
      </c>
    </row>
    <row r="75" spans="1:16" ht="19.5" thickBot="1" x14ac:dyDescent="0.35">
      <c r="A75" s="2" t="s">
        <v>12</v>
      </c>
      <c r="B75" s="2" t="s">
        <v>79</v>
      </c>
      <c r="C75" s="2">
        <v>3395</v>
      </c>
      <c r="D75" s="2">
        <v>327944</v>
      </c>
      <c r="E75" s="2">
        <v>312</v>
      </c>
      <c r="F75" s="2">
        <v>20904</v>
      </c>
      <c r="G75" s="9"/>
      <c r="H75" s="12" t="str">
        <f t="shared" si="5"/>
        <v/>
      </c>
      <c r="I75" s="13" t="str">
        <f>IF(H75="x",COUNTIF(H$3:H75,"x"),"")</f>
        <v/>
      </c>
      <c r="J75" s="14">
        <f t="shared" si="6"/>
        <v>327.94400000000002</v>
      </c>
      <c r="K75" s="14">
        <f t="shared" si="7"/>
        <v>3.395</v>
      </c>
      <c r="L75" s="28" t="str">
        <f t="shared" si="9"/>
        <v/>
      </c>
      <c r="M75" s="26" t="str">
        <f t="shared" si="8"/>
        <v/>
      </c>
      <c r="N75" s="26" t="str">
        <f>IF(H75="","",P75)</f>
        <v/>
      </c>
      <c r="O75" s="25"/>
      <c r="P75" s="19">
        <f>E75/86400+P74+O75</f>
        <v>0.67943287037036992</v>
      </c>
    </row>
    <row r="76" spans="1:16" ht="35.25" thickBot="1" x14ac:dyDescent="0.35">
      <c r="A76" s="2" t="s">
        <v>12</v>
      </c>
      <c r="B76" s="2" t="s">
        <v>80</v>
      </c>
      <c r="C76" s="2">
        <v>937</v>
      </c>
      <c r="D76" s="2">
        <v>328881</v>
      </c>
      <c r="E76" s="2">
        <v>51</v>
      </c>
      <c r="F76" s="2">
        <v>20955</v>
      </c>
      <c r="G76" s="9"/>
      <c r="H76" s="12" t="str">
        <f t="shared" si="5"/>
        <v/>
      </c>
      <c r="I76" s="13" t="str">
        <f>IF(H76="x",COUNTIF(H$3:H76,"x"),"")</f>
        <v/>
      </c>
      <c r="J76" s="14">
        <f t="shared" si="6"/>
        <v>328.88099999999997</v>
      </c>
      <c r="K76" s="14">
        <f t="shared" si="7"/>
        <v>0.93700000000000006</v>
      </c>
      <c r="L76" s="28" t="str">
        <f t="shared" si="9"/>
        <v/>
      </c>
      <c r="M76" s="26" t="str">
        <f t="shared" si="8"/>
        <v/>
      </c>
      <c r="N76" s="26" t="str">
        <f>IF(H76="","",P76)</f>
        <v/>
      </c>
      <c r="O76" s="25"/>
      <c r="P76" s="19">
        <f>E76/86400+P75+O76</f>
        <v>0.68002314814814768</v>
      </c>
    </row>
    <row r="77" spans="1:16" ht="19.5" thickBot="1" x14ac:dyDescent="0.35">
      <c r="A77" s="2" t="s">
        <v>12</v>
      </c>
      <c r="B77" s="2" t="s">
        <v>81</v>
      </c>
      <c r="C77" s="2">
        <v>761</v>
      </c>
      <c r="D77" s="2">
        <v>329642</v>
      </c>
      <c r="E77" s="2">
        <v>50</v>
      </c>
      <c r="F77" s="2">
        <v>21006</v>
      </c>
      <c r="G77" s="9"/>
      <c r="H77" s="12" t="str">
        <f t="shared" si="5"/>
        <v/>
      </c>
      <c r="I77" s="13" t="str">
        <f>IF(H77="x",COUNTIF(H$3:H77,"x"),"")</f>
        <v/>
      </c>
      <c r="J77" s="14">
        <f t="shared" si="6"/>
        <v>329.642</v>
      </c>
      <c r="K77" s="14">
        <f t="shared" si="7"/>
        <v>0.76100000000000001</v>
      </c>
      <c r="L77" s="28" t="str">
        <f t="shared" si="9"/>
        <v/>
      </c>
      <c r="M77" s="26" t="str">
        <f t="shared" si="8"/>
        <v/>
      </c>
      <c r="N77" s="26" t="str">
        <f>IF(H77="","",P77)</f>
        <v/>
      </c>
      <c r="O77" s="25"/>
      <c r="P77" s="19">
        <f>E77/86400+P76+O77</f>
        <v>0.6806018518518514</v>
      </c>
    </row>
    <row r="78" spans="1:16" ht="19.5" thickBot="1" x14ac:dyDescent="0.35">
      <c r="A78" s="2" t="s">
        <v>10</v>
      </c>
      <c r="B78" s="2" t="s">
        <v>82</v>
      </c>
      <c r="C78" s="2">
        <v>736</v>
      </c>
      <c r="D78" s="2">
        <v>330378</v>
      </c>
      <c r="E78" s="2">
        <v>34</v>
      </c>
      <c r="F78" s="2">
        <v>21040</v>
      </c>
      <c r="G78" s="9"/>
      <c r="H78" s="12" t="str">
        <f t="shared" si="5"/>
        <v/>
      </c>
      <c r="I78" s="13" t="str">
        <f>IF(H78="x",COUNTIF(H$3:H78,"x"),"")</f>
        <v/>
      </c>
      <c r="J78" s="14">
        <f t="shared" si="6"/>
        <v>330.37799999999999</v>
      </c>
      <c r="K78" s="14">
        <f t="shared" si="7"/>
        <v>0.73599999999999999</v>
      </c>
      <c r="L78" s="28" t="str">
        <f t="shared" si="9"/>
        <v/>
      </c>
      <c r="M78" s="26" t="str">
        <f t="shared" si="8"/>
        <v/>
      </c>
      <c r="N78" s="26" t="str">
        <f>IF(H78="","",P78)</f>
        <v/>
      </c>
      <c r="O78" s="25"/>
      <c r="P78" s="19">
        <f>E78/86400+P77+O78</f>
        <v>0.68099537037036995</v>
      </c>
    </row>
    <row r="79" spans="1:16" ht="35.25" thickBot="1" x14ac:dyDescent="0.35">
      <c r="A79" s="2" t="s">
        <v>12</v>
      </c>
      <c r="B79" s="2" t="s">
        <v>83</v>
      </c>
      <c r="C79" s="2">
        <v>3044</v>
      </c>
      <c r="D79" s="2">
        <v>333422</v>
      </c>
      <c r="E79" s="2">
        <v>177</v>
      </c>
      <c r="F79" s="2">
        <v>21217</v>
      </c>
      <c r="G79" s="9"/>
      <c r="H79" s="12" t="str">
        <f t="shared" si="5"/>
        <v/>
      </c>
      <c r="I79" s="13" t="str">
        <f>IF(H79="x",COUNTIF(H$3:H79,"x"),"")</f>
        <v/>
      </c>
      <c r="J79" s="14">
        <f t="shared" si="6"/>
        <v>333.42200000000003</v>
      </c>
      <c r="K79" s="14">
        <f t="shared" si="7"/>
        <v>3.044</v>
      </c>
      <c r="L79" s="28" t="str">
        <f t="shared" si="9"/>
        <v/>
      </c>
      <c r="M79" s="26" t="str">
        <f t="shared" si="8"/>
        <v/>
      </c>
      <c r="N79" s="26" t="str">
        <f>IF(H79="","",P79)</f>
        <v/>
      </c>
      <c r="O79" s="25"/>
      <c r="P79" s="19">
        <f>E79/86400+P78+O79</f>
        <v>0.68304398148148104</v>
      </c>
    </row>
    <row r="80" spans="1:16" ht="35.25" thickBot="1" x14ac:dyDescent="0.35">
      <c r="A80" s="2" t="s">
        <v>10</v>
      </c>
      <c r="B80" s="2" t="s">
        <v>84</v>
      </c>
      <c r="C80" s="2">
        <v>4021</v>
      </c>
      <c r="D80" s="2">
        <v>337443</v>
      </c>
      <c r="E80" s="2">
        <v>223</v>
      </c>
      <c r="F80" s="2">
        <v>21440</v>
      </c>
      <c r="G80" s="9"/>
      <c r="H80" s="12" t="str">
        <f t="shared" si="5"/>
        <v/>
      </c>
      <c r="I80" s="13" t="str">
        <f>IF(H80="x",COUNTIF(H$3:H80,"x"),"")</f>
        <v/>
      </c>
      <c r="J80" s="14">
        <f t="shared" si="6"/>
        <v>337.44299999999998</v>
      </c>
      <c r="K80" s="14">
        <f t="shared" si="7"/>
        <v>4.0209999999999999</v>
      </c>
      <c r="L80" s="28" t="str">
        <f t="shared" si="9"/>
        <v/>
      </c>
      <c r="M80" s="26" t="str">
        <f t="shared" si="8"/>
        <v/>
      </c>
      <c r="N80" s="26" t="str">
        <f>IF(H80="","",P80)</f>
        <v/>
      </c>
      <c r="O80" s="25"/>
      <c r="P80" s="19">
        <f>E80/86400+P79+O80</f>
        <v>0.6856249999999996</v>
      </c>
    </row>
    <row r="81" spans="1:16" ht="19.5" thickBot="1" x14ac:dyDescent="0.35">
      <c r="A81" s="2" t="s">
        <v>12</v>
      </c>
      <c r="B81" s="2" t="s">
        <v>85</v>
      </c>
      <c r="C81" s="2">
        <v>3018</v>
      </c>
      <c r="D81" s="2">
        <v>340462</v>
      </c>
      <c r="E81" s="2">
        <v>169</v>
      </c>
      <c r="F81" s="2">
        <v>21608</v>
      </c>
      <c r="G81" s="9"/>
      <c r="H81" s="12" t="str">
        <f t="shared" si="5"/>
        <v/>
      </c>
      <c r="I81" s="13" t="str">
        <f>IF(H81="x",COUNTIF(H$3:H81,"x"),"")</f>
        <v/>
      </c>
      <c r="J81" s="14">
        <f t="shared" si="6"/>
        <v>340.46199999999999</v>
      </c>
      <c r="K81" s="14">
        <f t="shared" si="7"/>
        <v>3.0179999999999998</v>
      </c>
      <c r="L81" s="28" t="str">
        <f t="shared" si="9"/>
        <v/>
      </c>
      <c r="M81" s="26" t="str">
        <f t="shared" si="8"/>
        <v/>
      </c>
      <c r="N81" s="26" t="str">
        <f>IF(H81="","",P81)</f>
        <v/>
      </c>
      <c r="O81" s="25"/>
      <c r="P81" s="19">
        <f>E81/86400+P80+O81</f>
        <v>0.68758101851851816</v>
      </c>
    </row>
    <row r="82" spans="1:16" ht="35.25" thickBot="1" x14ac:dyDescent="0.35">
      <c r="A82" s="2" t="s">
        <v>10</v>
      </c>
      <c r="B82" s="2" t="s">
        <v>86</v>
      </c>
      <c r="C82" s="2">
        <v>4467</v>
      </c>
      <c r="D82" s="2">
        <v>344929</v>
      </c>
      <c r="E82" s="2">
        <v>269</v>
      </c>
      <c r="F82" s="2">
        <v>21877</v>
      </c>
      <c r="G82" s="9"/>
      <c r="H82" s="12" t="str">
        <f t="shared" si="5"/>
        <v/>
      </c>
      <c r="I82" s="13" t="str">
        <f>IF(H82="x",COUNTIF(H$3:H82,"x"),"")</f>
        <v/>
      </c>
      <c r="J82" s="14">
        <f t="shared" si="6"/>
        <v>344.92899999999997</v>
      </c>
      <c r="K82" s="14">
        <f t="shared" si="7"/>
        <v>4.4669999999999996</v>
      </c>
      <c r="L82" s="28" t="str">
        <f t="shared" si="9"/>
        <v/>
      </c>
      <c r="M82" s="26" t="str">
        <f t="shared" si="8"/>
        <v/>
      </c>
      <c r="N82" s="26" t="str">
        <f>IF(H82="","",P82)</f>
        <v/>
      </c>
      <c r="O82" s="25"/>
      <c r="P82" s="19">
        <f>E82/86400+P81+O82</f>
        <v>0.69069444444444406</v>
      </c>
    </row>
    <row r="83" spans="1:16" ht="19.5" thickBot="1" x14ac:dyDescent="0.35">
      <c r="A83" s="2" t="s">
        <v>10</v>
      </c>
      <c r="B83" s="2" t="s">
        <v>87</v>
      </c>
      <c r="C83" s="2">
        <v>3485</v>
      </c>
      <c r="D83" s="2">
        <v>348414</v>
      </c>
      <c r="E83" s="2">
        <v>202</v>
      </c>
      <c r="F83" s="2">
        <v>22079</v>
      </c>
      <c r="G83" s="9"/>
      <c r="H83" s="12" t="str">
        <f t="shared" si="5"/>
        <v/>
      </c>
      <c r="I83" s="13" t="str">
        <f>IF(H83="x",COUNTIF(H$3:H83,"x"),"")</f>
        <v/>
      </c>
      <c r="J83" s="14">
        <f t="shared" si="6"/>
        <v>348.41399999999999</v>
      </c>
      <c r="K83" s="14">
        <f t="shared" si="7"/>
        <v>3.4849999999999999</v>
      </c>
      <c r="L83" s="28" t="str">
        <f t="shared" si="9"/>
        <v/>
      </c>
      <c r="M83" s="26" t="str">
        <f t="shared" si="8"/>
        <v/>
      </c>
      <c r="N83" s="26" t="str">
        <f>IF(H83="","",P83)</f>
        <v/>
      </c>
      <c r="O83" s="25"/>
      <c r="P83" s="19">
        <f>E83/86400+P82+O83</f>
        <v>0.69303240740740701</v>
      </c>
    </row>
    <row r="84" spans="1:16" ht="19.5" thickBot="1" x14ac:dyDescent="0.35">
      <c r="A84" s="2" t="s">
        <v>88</v>
      </c>
      <c r="B84" s="2" t="s">
        <v>3</v>
      </c>
      <c r="C84" s="2">
        <v>4432</v>
      </c>
      <c r="D84" s="2">
        <v>352846</v>
      </c>
      <c r="E84" s="2">
        <v>279</v>
      </c>
      <c r="F84" s="2">
        <v>22358</v>
      </c>
      <c r="G84" s="9"/>
      <c r="H84" s="12" t="str">
        <f>IF(A84="Ⓢ","x",IF(A84="⚑","x",IF(A84="⚐","x","")))</f>
        <v>x</v>
      </c>
      <c r="I84" s="13">
        <f>IF(H84="x",COUNTIF(H$3:H84,"x"),"")</f>
        <v>11</v>
      </c>
      <c r="J84" s="14">
        <f t="shared" si="6"/>
        <v>352.846</v>
      </c>
      <c r="K84" s="14">
        <f t="shared" si="7"/>
        <v>4.4320000000000004</v>
      </c>
      <c r="L84" s="28">
        <f t="shared" si="9"/>
        <v>34.480999999999995</v>
      </c>
      <c r="M84" s="26">
        <f t="shared" si="8"/>
        <v>0.69626157407407363</v>
      </c>
      <c r="N84" s="26">
        <f>IF(H84="","",P84)</f>
        <v>0.69626157407407363</v>
      </c>
      <c r="O84" s="25"/>
      <c r="P84" s="19">
        <f>E84/86400+P83+O84</f>
        <v>0.69626157407407363</v>
      </c>
    </row>
    <row r="85" spans="1:16" ht="19.5" thickBot="1" x14ac:dyDescent="0.35">
      <c r="I85" s="13" t="str">
        <f>IF(H85="x",COUNTIF(H$3:H85,"x"),"")</f>
        <v/>
      </c>
      <c r="J85" s="14" t="str">
        <f t="shared" si="6"/>
        <v/>
      </c>
      <c r="K85" s="14" t="str">
        <f t="shared" si="7"/>
        <v/>
      </c>
      <c r="L85" s="28" t="str">
        <f t="shared" ref="L85:L148" si="10">IF(H85="x",J85-VLOOKUP(I85-1,$I$3:$L$84,2,FALSE),"")</f>
        <v/>
      </c>
      <c r="M85" s="26" t="str">
        <f t="shared" ref="M85:M148" si="11">IF(N85="","",N85-O85)</f>
        <v/>
      </c>
      <c r="N85" s="26" t="str">
        <f t="shared" ref="N85:N148" si="12">IF(H85="","",P85)</f>
        <v/>
      </c>
      <c r="O85" s="25"/>
      <c r="P85" s="19">
        <f>E85/86400+P84+O85</f>
        <v>0.69626157407407363</v>
      </c>
    </row>
    <row r="86" spans="1:16" ht="19.5" thickBot="1" x14ac:dyDescent="0.35">
      <c r="I86" s="13" t="str">
        <f>IF(H86="x",COUNTIF(H$3:H86,"x"),"")</f>
        <v/>
      </c>
      <c r="J86" s="14" t="str">
        <f t="shared" si="6"/>
        <v/>
      </c>
      <c r="K86" s="14" t="str">
        <f t="shared" si="7"/>
        <v/>
      </c>
      <c r="L86" s="28" t="str">
        <f t="shared" si="10"/>
        <v/>
      </c>
      <c r="M86" s="26" t="str">
        <f t="shared" si="11"/>
        <v/>
      </c>
      <c r="N86" s="26" t="str">
        <f t="shared" si="12"/>
        <v/>
      </c>
      <c r="O86" s="25"/>
      <c r="P86" s="19">
        <f>E86/86400+P85+O86</f>
        <v>0.69626157407407363</v>
      </c>
    </row>
    <row r="87" spans="1:16" ht="19.5" thickBot="1" x14ac:dyDescent="0.35">
      <c r="I87" s="13" t="str">
        <f>IF(H87="x",COUNTIF(H$3:H87,"x"),"")</f>
        <v/>
      </c>
      <c r="J87" s="14" t="str">
        <f t="shared" si="6"/>
        <v/>
      </c>
      <c r="K87" s="14" t="str">
        <f t="shared" si="7"/>
        <v/>
      </c>
      <c r="L87" s="28" t="str">
        <f t="shared" si="10"/>
        <v/>
      </c>
      <c r="M87" s="26" t="str">
        <f t="shared" si="11"/>
        <v/>
      </c>
      <c r="N87" s="26" t="str">
        <f t="shared" si="12"/>
        <v/>
      </c>
      <c r="O87" s="25"/>
      <c r="P87" s="19">
        <f>E87/86400+P86+O87</f>
        <v>0.69626157407407363</v>
      </c>
    </row>
    <row r="88" spans="1:16" ht="19.5" thickBot="1" x14ac:dyDescent="0.35">
      <c r="I88" s="13" t="str">
        <f>IF(H88="x",COUNTIF(H$3:H88,"x"),"")</f>
        <v/>
      </c>
      <c r="J88" s="14" t="str">
        <f t="shared" si="6"/>
        <v/>
      </c>
      <c r="K88" s="14" t="str">
        <f t="shared" si="7"/>
        <v/>
      </c>
      <c r="L88" s="28" t="str">
        <f t="shared" si="10"/>
        <v/>
      </c>
      <c r="M88" s="26" t="str">
        <f t="shared" si="11"/>
        <v/>
      </c>
      <c r="N88" s="26" t="str">
        <f t="shared" si="12"/>
        <v/>
      </c>
      <c r="O88" s="25"/>
      <c r="P88" s="19">
        <f>E88/86400+P87+O88</f>
        <v>0.69626157407407363</v>
      </c>
    </row>
    <row r="89" spans="1:16" ht="19.5" thickBot="1" x14ac:dyDescent="0.35">
      <c r="I89" s="13" t="str">
        <f>IF(H89="x",COUNTIF(H$3:H89,"x"),"")</f>
        <v/>
      </c>
      <c r="J89" s="14" t="str">
        <f t="shared" si="6"/>
        <v/>
      </c>
      <c r="K89" s="14" t="str">
        <f t="shared" si="7"/>
        <v/>
      </c>
      <c r="L89" s="28" t="str">
        <f t="shared" si="10"/>
        <v/>
      </c>
      <c r="M89" s="26" t="str">
        <f t="shared" si="11"/>
        <v/>
      </c>
      <c r="N89" s="26" t="str">
        <f t="shared" si="12"/>
        <v/>
      </c>
      <c r="O89" s="25"/>
      <c r="P89" s="19">
        <f>E89/86400+P88+O89</f>
        <v>0.69626157407407363</v>
      </c>
    </row>
    <row r="90" spans="1:16" ht="19.5" thickBot="1" x14ac:dyDescent="0.35">
      <c r="I90" s="13" t="str">
        <f>IF(H90="x",COUNTIF(H$3:H90,"x"),"")</f>
        <v/>
      </c>
      <c r="J90" s="14" t="str">
        <f t="shared" si="6"/>
        <v/>
      </c>
      <c r="K90" s="14" t="str">
        <f t="shared" si="7"/>
        <v/>
      </c>
      <c r="L90" s="28" t="str">
        <f t="shared" si="10"/>
        <v/>
      </c>
      <c r="M90" s="26" t="str">
        <f t="shared" si="11"/>
        <v/>
      </c>
      <c r="N90" s="26" t="str">
        <f t="shared" si="12"/>
        <v/>
      </c>
      <c r="O90" s="25"/>
      <c r="P90" s="19">
        <f>E90/86400+P89+O90</f>
        <v>0.69626157407407363</v>
      </c>
    </row>
    <row r="91" spans="1:16" ht="19.5" thickBot="1" x14ac:dyDescent="0.35">
      <c r="I91" s="13" t="str">
        <f>IF(H91="x",COUNTIF(H$3:H91,"x"),"")</f>
        <v/>
      </c>
      <c r="J91" s="14" t="str">
        <f t="shared" si="6"/>
        <v/>
      </c>
      <c r="K91" s="14" t="str">
        <f t="shared" si="7"/>
        <v/>
      </c>
      <c r="L91" s="28" t="str">
        <f t="shared" si="10"/>
        <v/>
      </c>
      <c r="M91" s="26" t="str">
        <f t="shared" si="11"/>
        <v/>
      </c>
      <c r="N91" s="26" t="str">
        <f t="shared" si="12"/>
        <v/>
      </c>
      <c r="O91" s="25"/>
      <c r="P91" s="19">
        <f>E91/86400+P90+O91</f>
        <v>0.69626157407407363</v>
      </c>
    </row>
    <row r="92" spans="1:16" ht="19.5" thickBot="1" x14ac:dyDescent="0.35">
      <c r="I92" s="13" t="str">
        <f>IF(H92="x",COUNTIF(H$3:H92,"x"),"")</f>
        <v/>
      </c>
      <c r="J92" s="14" t="str">
        <f t="shared" si="6"/>
        <v/>
      </c>
      <c r="K92" s="14" t="str">
        <f t="shared" si="7"/>
        <v/>
      </c>
      <c r="L92" s="28" t="str">
        <f t="shared" si="10"/>
        <v/>
      </c>
      <c r="M92" s="26" t="str">
        <f t="shared" si="11"/>
        <v/>
      </c>
      <c r="N92" s="26" t="str">
        <f t="shared" si="12"/>
        <v/>
      </c>
      <c r="O92" s="25"/>
      <c r="P92" s="19">
        <f>E92/86400+P91+O92</f>
        <v>0.69626157407407363</v>
      </c>
    </row>
    <row r="93" spans="1:16" ht="19.5" thickBot="1" x14ac:dyDescent="0.35">
      <c r="I93" s="13" t="str">
        <f>IF(H93="x",COUNTIF(H$3:H93,"x"),"")</f>
        <v/>
      </c>
      <c r="J93" s="14" t="str">
        <f t="shared" si="6"/>
        <v/>
      </c>
      <c r="K93" s="14" t="str">
        <f t="shared" si="7"/>
        <v/>
      </c>
      <c r="L93" s="28" t="str">
        <f t="shared" si="10"/>
        <v/>
      </c>
      <c r="M93" s="26" t="str">
        <f t="shared" si="11"/>
        <v/>
      </c>
      <c r="N93" s="26" t="str">
        <f t="shared" si="12"/>
        <v/>
      </c>
      <c r="O93" s="25"/>
      <c r="P93" s="19">
        <f>E93/86400+P92+O93</f>
        <v>0.69626157407407363</v>
      </c>
    </row>
    <row r="94" spans="1:16" ht="19.5" thickBot="1" x14ac:dyDescent="0.35">
      <c r="I94" s="13" t="str">
        <f>IF(H94="x",COUNTIF(H$3:H94,"x"),"")</f>
        <v/>
      </c>
      <c r="J94" s="14" t="str">
        <f t="shared" si="6"/>
        <v/>
      </c>
      <c r="K94" s="14" t="str">
        <f t="shared" si="7"/>
        <v/>
      </c>
      <c r="L94" s="28" t="str">
        <f t="shared" si="10"/>
        <v/>
      </c>
      <c r="M94" s="26" t="str">
        <f t="shared" si="11"/>
        <v/>
      </c>
      <c r="N94" s="26" t="str">
        <f t="shared" si="12"/>
        <v/>
      </c>
      <c r="O94" s="25"/>
      <c r="P94" s="19">
        <f>E94/86400+P93+O94</f>
        <v>0.69626157407407363</v>
      </c>
    </row>
    <row r="95" spans="1:16" ht="19.5" thickBot="1" x14ac:dyDescent="0.35">
      <c r="I95" s="13" t="str">
        <f>IF(H95="x",COUNTIF(H$3:H95,"x"),"")</f>
        <v/>
      </c>
      <c r="J95" s="14" t="str">
        <f t="shared" si="6"/>
        <v/>
      </c>
      <c r="K95" s="14" t="str">
        <f t="shared" si="7"/>
        <v/>
      </c>
      <c r="L95" s="28" t="str">
        <f t="shared" si="10"/>
        <v/>
      </c>
      <c r="M95" s="26" t="str">
        <f t="shared" si="11"/>
        <v/>
      </c>
      <c r="N95" s="26" t="str">
        <f t="shared" si="12"/>
        <v/>
      </c>
      <c r="O95" s="25"/>
      <c r="P95" s="19">
        <f>E95/86400+P94+O95</f>
        <v>0.69626157407407363</v>
      </c>
    </row>
    <row r="96" spans="1:16" ht="19.5" thickBot="1" x14ac:dyDescent="0.35">
      <c r="I96" s="13" t="str">
        <f>IF(H96="x",COUNTIF(H$3:H96,"x"),"")</f>
        <v/>
      </c>
      <c r="J96" s="14" t="str">
        <f t="shared" si="6"/>
        <v/>
      </c>
      <c r="K96" s="14" t="str">
        <f t="shared" si="7"/>
        <v/>
      </c>
      <c r="L96" s="28" t="str">
        <f t="shared" si="10"/>
        <v/>
      </c>
      <c r="M96" s="26" t="str">
        <f t="shared" si="11"/>
        <v/>
      </c>
      <c r="N96" s="26" t="str">
        <f t="shared" si="12"/>
        <v/>
      </c>
      <c r="O96" s="25"/>
      <c r="P96" s="19">
        <f>E96/86400+P95+O96</f>
        <v>0.69626157407407363</v>
      </c>
    </row>
    <row r="97" spans="9:16" ht="19.5" thickBot="1" x14ac:dyDescent="0.35">
      <c r="I97" s="13" t="str">
        <f>IF(H97="x",COUNTIF(H$3:H97,"x"),"")</f>
        <v/>
      </c>
      <c r="J97" s="14" t="str">
        <f t="shared" si="6"/>
        <v/>
      </c>
      <c r="K97" s="14" t="str">
        <f t="shared" si="7"/>
        <v/>
      </c>
      <c r="L97" s="28" t="str">
        <f t="shared" si="10"/>
        <v/>
      </c>
      <c r="M97" s="26" t="str">
        <f t="shared" si="11"/>
        <v/>
      </c>
      <c r="N97" s="26" t="str">
        <f t="shared" si="12"/>
        <v/>
      </c>
      <c r="O97" s="25"/>
      <c r="P97" s="19">
        <f>E97/86400+P96+O97</f>
        <v>0.69626157407407363</v>
      </c>
    </row>
    <row r="98" spans="9:16" ht="19.5" thickBot="1" x14ac:dyDescent="0.35">
      <c r="I98" s="13" t="str">
        <f>IF(H98="x",COUNTIF(H$3:H98,"x"),"")</f>
        <v/>
      </c>
      <c r="J98" s="14" t="str">
        <f t="shared" si="6"/>
        <v/>
      </c>
      <c r="K98" s="14" t="str">
        <f t="shared" si="7"/>
        <v/>
      </c>
      <c r="L98" s="28" t="str">
        <f t="shared" si="10"/>
        <v/>
      </c>
      <c r="M98" s="26" t="str">
        <f t="shared" si="11"/>
        <v/>
      </c>
      <c r="N98" s="26" t="str">
        <f t="shared" si="12"/>
        <v/>
      </c>
      <c r="O98" s="25"/>
      <c r="P98" s="19">
        <f>E98/86400+P97+O98</f>
        <v>0.69626157407407363</v>
      </c>
    </row>
    <row r="99" spans="9:16" ht="19.5" thickBot="1" x14ac:dyDescent="0.35">
      <c r="I99" s="13" t="str">
        <f>IF(H99="x",COUNTIF(H$3:H99,"x"),"")</f>
        <v/>
      </c>
      <c r="J99" s="14" t="str">
        <f t="shared" si="6"/>
        <v/>
      </c>
      <c r="K99" s="14" t="str">
        <f t="shared" si="7"/>
        <v/>
      </c>
      <c r="L99" s="28" t="str">
        <f t="shared" si="10"/>
        <v/>
      </c>
      <c r="M99" s="26" t="str">
        <f t="shared" si="11"/>
        <v/>
      </c>
      <c r="N99" s="26" t="str">
        <f t="shared" si="12"/>
        <v/>
      </c>
      <c r="O99" s="25"/>
      <c r="P99" s="19">
        <f>E99/86400+P98+O99</f>
        <v>0.69626157407407363</v>
      </c>
    </row>
    <row r="100" spans="9:16" ht="19.5" thickBot="1" x14ac:dyDescent="0.35">
      <c r="I100" s="13" t="str">
        <f>IF(H100="x",COUNTIF(H$3:H100,"x"),"")</f>
        <v/>
      </c>
      <c r="J100" s="14" t="str">
        <f t="shared" si="6"/>
        <v/>
      </c>
      <c r="K100" s="14" t="str">
        <f t="shared" si="7"/>
        <v/>
      </c>
      <c r="L100" s="28" t="str">
        <f t="shared" si="10"/>
        <v/>
      </c>
      <c r="M100" s="26" t="str">
        <f t="shared" si="11"/>
        <v/>
      </c>
      <c r="N100" s="26" t="str">
        <f t="shared" si="12"/>
        <v/>
      </c>
      <c r="O100" s="25"/>
      <c r="P100" s="19">
        <f>E100/86400+P99+O100</f>
        <v>0.69626157407407363</v>
      </c>
    </row>
    <row r="101" spans="9:16" ht="19.5" thickBot="1" x14ac:dyDescent="0.35">
      <c r="I101" s="13" t="str">
        <f>IF(H101="x",COUNTIF(H$3:H101,"x"),"")</f>
        <v/>
      </c>
      <c r="J101" s="14" t="str">
        <f t="shared" si="6"/>
        <v/>
      </c>
      <c r="K101" s="14" t="str">
        <f t="shared" si="7"/>
        <v/>
      </c>
      <c r="L101" s="28" t="str">
        <f t="shared" si="10"/>
        <v/>
      </c>
      <c r="M101" s="26" t="str">
        <f t="shared" si="11"/>
        <v/>
      </c>
      <c r="N101" s="26" t="str">
        <f t="shared" si="12"/>
        <v/>
      </c>
      <c r="O101" s="25"/>
      <c r="P101" s="19">
        <f>E101/86400+P100+O101</f>
        <v>0.69626157407407363</v>
      </c>
    </row>
    <row r="102" spans="9:16" ht="19.5" thickBot="1" x14ac:dyDescent="0.35">
      <c r="I102" s="13" t="str">
        <f>IF(H102="x",COUNTIF(H$3:H102,"x"),"")</f>
        <v/>
      </c>
      <c r="J102" s="14" t="str">
        <f t="shared" si="6"/>
        <v/>
      </c>
      <c r="K102" s="14" t="str">
        <f t="shared" si="7"/>
        <v/>
      </c>
      <c r="L102" s="28" t="str">
        <f t="shared" si="10"/>
        <v/>
      </c>
      <c r="M102" s="26" t="str">
        <f t="shared" si="11"/>
        <v/>
      </c>
      <c r="N102" s="26" t="str">
        <f t="shared" si="12"/>
        <v/>
      </c>
      <c r="O102" s="25"/>
      <c r="P102" s="19">
        <f>E102/86400+P101+O102</f>
        <v>0.69626157407407363</v>
      </c>
    </row>
    <row r="103" spans="9:16" ht="19.5" thickBot="1" x14ac:dyDescent="0.35">
      <c r="I103" s="13" t="str">
        <f>IF(H103="x",COUNTIF(H$3:H103,"x"),"")</f>
        <v/>
      </c>
      <c r="J103" s="14" t="str">
        <f t="shared" si="6"/>
        <v/>
      </c>
      <c r="K103" s="14" t="str">
        <f t="shared" si="7"/>
        <v/>
      </c>
      <c r="L103" s="28" t="str">
        <f t="shared" si="10"/>
        <v/>
      </c>
      <c r="M103" s="26" t="str">
        <f t="shared" si="11"/>
        <v/>
      </c>
      <c r="N103" s="26" t="str">
        <f t="shared" si="12"/>
        <v/>
      </c>
      <c r="O103" s="25"/>
      <c r="P103" s="19">
        <f>E103/86400+P102+O103</f>
        <v>0.69626157407407363</v>
      </c>
    </row>
    <row r="104" spans="9:16" ht="19.5" thickBot="1" x14ac:dyDescent="0.35">
      <c r="I104" s="13" t="str">
        <f>IF(H104="x",COUNTIF(H$3:H104,"x"),"")</f>
        <v/>
      </c>
      <c r="J104" s="14" t="str">
        <f t="shared" si="6"/>
        <v/>
      </c>
      <c r="K104" s="14" t="str">
        <f t="shared" si="7"/>
        <v/>
      </c>
      <c r="L104" s="28" t="str">
        <f t="shared" si="10"/>
        <v/>
      </c>
      <c r="M104" s="26" t="str">
        <f t="shared" si="11"/>
        <v/>
      </c>
      <c r="N104" s="26" t="str">
        <f t="shared" si="12"/>
        <v/>
      </c>
      <c r="O104" s="25"/>
      <c r="P104" s="19">
        <f>E104/86400+P103+O104</f>
        <v>0.69626157407407363</v>
      </c>
    </row>
    <row r="105" spans="9:16" ht="19.5" thickBot="1" x14ac:dyDescent="0.35">
      <c r="I105" s="13" t="str">
        <f>IF(H105="x",COUNTIF(H$3:H105,"x"),"")</f>
        <v/>
      </c>
      <c r="J105" s="14" t="str">
        <f t="shared" si="6"/>
        <v/>
      </c>
      <c r="K105" s="14" t="str">
        <f t="shared" si="7"/>
        <v/>
      </c>
      <c r="L105" s="28" t="str">
        <f t="shared" si="10"/>
        <v/>
      </c>
      <c r="M105" s="26" t="str">
        <f t="shared" si="11"/>
        <v/>
      </c>
      <c r="N105" s="26" t="str">
        <f t="shared" si="12"/>
        <v/>
      </c>
      <c r="O105" s="25"/>
      <c r="P105" s="19">
        <f>E105/86400+P104+O105</f>
        <v>0.69626157407407363</v>
      </c>
    </row>
    <row r="106" spans="9:16" ht="19.5" thickBot="1" x14ac:dyDescent="0.35">
      <c r="I106" s="13" t="str">
        <f>IF(H106="x",COUNTIF(H$3:H106,"x"),"")</f>
        <v/>
      </c>
      <c r="J106" s="14" t="str">
        <f t="shared" si="6"/>
        <v/>
      </c>
      <c r="K106" s="14" t="str">
        <f t="shared" si="7"/>
        <v/>
      </c>
      <c r="L106" s="28" t="str">
        <f t="shared" si="10"/>
        <v/>
      </c>
      <c r="M106" s="26" t="str">
        <f t="shared" si="11"/>
        <v/>
      </c>
      <c r="N106" s="26" t="str">
        <f t="shared" si="12"/>
        <v/>
      </c>
      <c r="O106" s="25"/>
      <c r="P106" s="19">
        <f>E106/86400+P105+O106</f>
        <v>0.69626157407407363</v>
      </c>
    </row>
    <row r="107" spans="9:16" ht="19.5" thickBot="1" x14ac:dyDescent="0.35">
      <c r="I107" s="13" t="str">
        <f>IF(H107="x",COUNTIF(H$3:H107,"x"),"")</f>
        <v/>
      </c>
      <c r="J107" s="14" t="str">
        <f t="shared" si="6"/>
        <v/>
      </c>
      <c r="K107" s="14" t="str">
        <f t="shared" si="7"/>
        <v/>
      </c>
      <c r="L107" s="28" t="str">
        <f t="shared" si="10"/>
        <v/>
      </c>
      <c r="M107" s="26" t="str">
        <f t="shared" si="11"/>
        <v/>
      </c>
      <c r="N107" s="26" t="str">
        <f t="shared" si="12"/>
        <v/>
      </c>
      <c r="O107" s="25"/>
      <c r="P107" s="19">
        <f>E107/86400+P106+O107</f>
        <v>0.69626157407407363</v>
      </c>
    </row>
    <row r="108" spans="9:16" ht="19.5" thickBot="1" x14ac:dyDescent="0.35">
      <c r="I108" s="13" t="str">
        <f>IF(H108="x",COUNTIF(H$3:H108,"x"),"")</f>
        <v/>
      </c>
      <c r="J108" s="14" t="str">
        <f t="shared" si="6"/>
        <v/>
      </c>
      <c r="K108" s="14" t="str">
        <f t="shared" si="7"/>
        <v/>
      </c>
      <c r="L108" s="28" t="str">
        <f t="shared" si="10"/>
        <v/>
      </c>
      <c r="M108" s="26" t="str">
        <f t="shared" si="11"/>
        <v/>
      </c>
      <c r="N108" s="26" t="str">
        <f t="shared" si="12"/>
        <v/>
      </c>
      <c r="O108" s="25"/>
      <c r="P108" s="19">
        <f>E108/86400+P107+O108</f>
        <v>0.69626157407407363</v>
      </c>
    </row>
    <row r="109" spans="9:16" ht="19.5" thickBot="1" x14ac:dyDescent="0.35">
      <c r="I109" s="13" t="str">
        <f>IF(H109="x",COUNTIF(H$3:H109,"x"),"")</f>
        <v/>
      </c>
      <c r="J109" s="14" t="str">
        <f t="shared" si="6"/>
        <v/>
      </c>
      <c r="K109" s="14" t="str">
        <f t="shared" si="7"/>
        <v/>
      </c>
      <c r="L109" s="28" t="str">
        <f t="shared" si="10"/>
        <v/>
      </c>
      <c r="M109" s="26" t="str">
        <f t="shared" si="11"/>
        <v/>
      </c>
      <c r="N109" s="26" t="str">
        <f t="shared" si="12"/>
        <v/>
      </c>
      <c r="O109" s="25"/>
      <c r="P109" s="19">
        <f>E109/86400+P108+O109</f>
        <v>0.69626157407407363</v>
      </c>
    </row>
    <row r="110" spans="9:16" ht="19.5" thickBot="1" x14ac:dyDescent="0.35">
      <c r="I110" s="13" t="str">
        <f>IF(H110="x",COUNTIF(H$3:H110,"x"),"")</f>
        <v/>
      </c>
      <c r="J110" s="14" t="str">
        <f t="shared" si="6"/>
        <v/>
      </c>
      <c r="K110" s="14" t="str">
        <f t="shared" si="7"/>
        <v/>
      </c>
      <c r="L110" s="28" t="str">
        <f t="shared" si="10"/>
        <v/>
      </c>
      <c r="M110" s="26" t="str">
        <f t="shared" si="11"/>
        <v/>
      </c>
      <c r="N110" s="26" t="str">
        <f t="shared" si="12"/>
        <v/>
      </c>
      <c r="O110" s="25"/>
      <c r="P110" s="19">
        <f>E110/86400+P109+O110</f>
        <v>0.69626157407407363</v>
      </c>
    </row>
    <row r="111" spans="9:16" ht="19.5" thickBot="1" x14ac:dyDescent="0.35">
      <c r="I111" s="13" t="str">
        <f>IF(H111="x",COUNTIF(H$3:H111,"x"),"")</f>
        <v/>
      </c>
      <c r="J111" s="14" t="str">
        <f t="shared" si="6"/>
        <v/>
      </c>
      <c r="K111" s="14" t="str">
        <f t="shared" si="7"/>
        <v/>
      </c>
      <c r="L111" s="28" t="str">
        <f t="shared" si="10"/>
        <v/>
      </c>
      <c r="M111" s="26" t="str">
        <f t="shared" si="11"/>
        <v/>
      </c>
      <c r="N111" s="26" t="str">
        <f t="shared" si="12"/>
        <v/>
      </c>
      <c r="O111" s="25"/>
      <c r="P111" s="19">
        <f>E111/86400+P110+O111</f>
        <v>0.69626157407407363</v>
      </c>
    </row>
    <row r="112" spans="9:16" ht="19.5" thickBot="1" x14ac:dyDescent="0.35">
      <c r="I112" s="13" t="str">
        <f>IF(H112="x",COUNTIF(H$3:H112,"x"),"")</f>
        <v/>
      </c>
      <c r="J112" s="14" t="str">
        <f t="shared" si="6"/>
        <v/>
      </c>
      <c r="K112" s="14" t="str">
        <f t="shared" si="7"/>
        <v/>
      </c>
      <c r="L112" s="28" t="str">
        <f t="shared" si="10"/>
        <v/>
      </c>
      <c r="M112" s="26" t="str">
        <f t="shared" si="11"/>
        <v/>
      </c>
      <c r="N112" s="26" t="str">
        <f t="shared" si="12"/>
        <v/>
      </c>
      <c r="O112" s="25"/>
      <c r="P112" s="19">
        <f>E112/86400+P111+O112</f>
        <v>0.69626157407407363</v>
      </c>
    </row>
    <row r="113" spans="9:16" ht="19.5" thickBot="1" x14ac:dyDescent="0.35">
      <c r="I113" s="13" t="str">
        <f>IF(H113="x",COUNTIF(H$3:H113,"x"),"")</f>
        <v/>
      </c>
      <c r="J113" s="14" t="str">
        <f t="shared" si="6"/>
        <v/>
      </c>
      <c r="K113" s="14" t="str">
        <f t="shared" si="7"/>
        <v/>
      </c>
      <c r="L113" s="28" t="str">
        <f t="shared" si="10"/>
        <v/>
      </c>
      <c r="M113" s="26" t="str">
        <f t="shared" si="11"/>
        <v/>
      </c>
      <c r="N113" s="26" t="str">
        <f t="shared" si="12"/>
        <v/>
      </c>
      <c r="O113" s="25"/>
      <c r="P113" s="19">
        <f>E113/86400+P112+O113</f>
        <v>0.69626157407407363</v>
      </c>
    </row>
    <row r="114" spans="9:16" ht="19.5" thickBot="1" x14ac:dyDescent="0.35">
      <c r="I114" s="13" t="str">
        <f>IF(H114="x",COUNTIF(H$3:H114,"x"),"")</f>
        <v/>
      </c>
      <c r="J114" s="14" t="str">
        <f t="shared" si="6"/>
        <v/>
      </c>
      <c r="K114" s="14" t="str">
        <f t="shared" si="7"/>
        <v/>
      </c>
      <c r="L114" s="28" t="str">
        <f t="shared" si="10"/>
        <v/>
      </c>
      <c r="M114" s="26" t="str">
        <f t="shared" si="11"/>
        <v/>
      </c>
      <c r="N114" s="26" t="str">
        <f t="shared" si="12"/>
        <v/>
      </c>
      <c r="O114" s="25"/>
      <c r="P114" s="19">
        <f>E114/86400+P113+O114</f>
        <v>0.69626157407407363</v>
      </c>
    </row>
    <row r="115" spans="9:16" ht="19.5" thickBot="1" x14ac:dyDescent="0.35">
      <c r="I115" s="13" t="str">
        <f>IF(H115="x",COUNTIF(H$3:H115,"x"),"")</f>
        <v/>
      </c>
      <c r="J115" s="14" t="str">
        <f t="shared" si="6"/>
        <v/>
      </c>
      <c r="K115" s="14" t="str">
        <f t="shared" si="7"/>
        <v/>
      </c>
      <c r="L115" s="28" t="str">
        <f t="shared" si="10"/>
        <v/>
      </c>
      <c r="M115" s="26" t="str">
        <f t="shared" si="11"/>
        <v/>
      </c>
      <c r="N115" s="26" t="str">
        <f t="shared" si="12"/>
        <v/>
      </c>
      <c r="O115" s="25"/>
      <c r="P115" s="19">
        <f>E115/86400+P114+O115</f>
        <v>0.69626157407407363</v>
      </c>
    </row>
    <row r="116" spans="9:16" ht="19.5" thickBot="1" x14ac:dyDescent="0.35">
      <c r="I116" s="13" t="str">
        <f>IF(H116="x",COUNTIF(H$3:H116,"x"),"")</f>
        <v/>
      </c>
      <c r="J116" s="14" t="str">
        <f t="shared" si="6"/>
        <v/>
      </c>
      <c r="K116" s="14" t="str">
        <f t="shared" si="7"/>
        <v/>
      </c>
      <c r="L116" s="28" t="str">
        <f t="shared" si="10"/>
        <v/>
      </c>
      <c r="M116" s="26" t="str">
        <f t="shared" si="11"/>
        <v/>
      </c>
      <c r="N116" s="26" t="str">
        <f t="shared" si="12"/>
        <v/>
      </c>
      <c r="O116" s="25"/>
      <c r="P116" s="19">
        <f>E116/86400+P115+O116</f>
        <v>0.69626157407407363</v>
      </c>
    </row>
    <row r="117" spans="9:16" ht="19.5" thickBot="1" x14ac:dyDescent="0.35">
      <c r="I117" s="13" t="str">
        <f>IF(H117="x",COUNTIF(H$3:H117,"x"),"")</f>
        <v/>
      </c>
      <c r="J117" s="14" t="str">
        <f t="shared" si="6"/>
        <v/>
      </c>
      <c r="K117" s="14" t="str">
        <f t="shared" si="7"/>
        <v/>
      </c>
      <c r="L117" s="28" t="str">
        <f t="shared" si="10"/>
        <v/>
      </c>
      <c r="M117" s="26" t="str">
        <f t="shared" si="11"/>
        <v/>
      </c>
      <c r="N117" s="26" t="str">
        <f t="shared" si="12"/>
        <v/>
      </c>
      <c r="O117" s="25"/>
      <c r="P117" s="19">
        <f>E117/86400+P116+O117</f>
        <v>0.69626157407407363</v>
      </c>
    </row>
    <row r="118" spans="9:16" ht="19.5" thickBot="1" x14ac:dyDescent="0.35">
      <c r="I118" s="13" t="str">
        <f>IF(H118="x",COUNTIF(H$3:H118,"x"),"")</f>
        <v/>
      </c>
      <c r="J118" s="14" t="str">
        <f t="shared" si="6"/>
        <v/>
      </c>
      <c r="K118" s="14" t="str">
        <f t="shared" si="7"/>
        <v/>
      </c>
      <c r="L118" s="28" t="str">
        <f t="shared" si="10"/>
        <v/>
      </c>
      <c r="M118" s="26" t="str">
        <f t="shared" si="11"/>
        <v/>
      </c>
      <c r="N118" s="26" t="str">
        <f t="shared" si="12"/>
        <v/>
      </c>
      <c r="O118" s="25"/>
      <c r="P118" s="19">
        <f>E118/86400+P117+O118</f>
        <v>0.69626157407407363</v>
      </c>
    </row>
    <row r="119" spans="9:16" ht="19.5" thickBot="1" x14ac:dyDescent="0.35">
      <c r="I119" s="13" t="str">
        <f>IF(H119="x",COUNTIF(H$3:H119,"x"),"")</f>
        <v/>
      </c>
      <c r="J119" s="14" t="str">
        <f t="shared" si="6"/>
        <v/>
      </c>
      <c r="K119" s="14" t="str">
        <f t="shared" si="7"/>
        <v/>
      </c>
      <c r="L119" s="28" t="str">
        <f t="shared" si="10"/>
        <v/>
      </c>
      <c r="M119" s="26" t="str">
        <f t="shared" si="11"/>
        <v/>
      </c>
      <c r="N119" s="26" t="str">
        <f t="shared" si="12"/>
        <v/>
      </c>
      <c r="O119" s="25"/>
      <c r="P119" s="19">
        <f>E119/86400+P118+O119</f>
        <v>0.69626157407407363</v>
      </c>
    </row>
    <row r="120" spans="9:16" ht="19.5" thickBot="1" x14ac:dyDescent="0.35">
      <c r="I120" s="13" t="str">
        <f>IF(H120="x",COUNTIF(H$3:H120,"x"),"")</f>
        <v/>
      </c>
      <c r="J120" s="14" t="str">
        <f t="shared" si="6"/>
        <v/>
      </c>
      <c r="K120" s="14" t="str">
        <f t="shared" si="7"/>
        <v/>
      </c>
      <c r="L120" s="28" t="str">
        <f t="shared" si="10"/>
        <v/>
      </c>
      <c r="M120" s="26" t="str">
        <f t="shared" si="11"/>
        <v/>
      </c>
      <c r="N120" s="26" t="str">
        <f t="shared" si="12"/>
        <v/>
      </c>
      <c r="O120" s="25"/>
      <c r="P120" s="19">
        <f>E120/86400+P119+O120</f>
        <v>0.69626157407407363</v>
      </c>
    </row>
    <row r="121" spans="9:16" ht="19.5" thickBot="1" x14ac:dyDescent="0.35">
      <c r="I121" s="13" t="str">
        <f>IF(H121="x",COUNTIF(H$3:H121,"x"),"")</f>
        <v/>
      </c>
      <c r="J121" s="14" t="str">
        <f t="shared" si="6"/>
        <v/>
      </c>
      <c r="K121" s="14" t="str">
        <f t="shared" si="7"/>
        <v/>
      </c>
      <c r="L121" s="28" t="str">
        <f t="shared" si="10"/>
        <v/>
      </c>
      <c r="M121" s="26" t="str">
        <f t="shared" si="11"/>
        <v/>
      </c>
      <c r="N121" s="26" t="str">
        <f t="shared" si="12"/>
        <v/>
      </c>
      <c r="O121" s="25"/>
      <c r="P121" s="19">
        <f>E121/86400+P120+O121</f>
        <v>0.69626157407407363</v>
      </c>
    </row>
    <row r="122" spans="9:16" ht="19.5" thickBot="1" x14ac:dyDescent="0.35">
      <c r="I122" s="13" t="str">
        <f>IF(H122="x",COUNTIF(H$3:H122,"x"),"")</f>
        <v/>
      </c>
      <c r="J122" s="14" t="str">
        <f t="shared" si="6"/>
        <v/>
      </c>
      <c r="K122" s="14" t="str">
        <f t="shared" si="7"/>
        <v/>
      </c>
      <c r="L122" s="28" t="str">
        <f t="shared" si="10"/>
        <v/>
      </c>
      <c r="M122" s="26" t="str">
        <f t="shared" si="11"/>
        <v/>
      </c>
      <c r="N122" s="26" t="str">
        <f t="shared" si="12"/>
        <v/>
      </c>
      <c r="O122" s="25"/>
      <c r="P122" s="19">
        <f>E122/86400+P121+O122</f>
        <v>0.69626157407407363</v>
      </c>
    </row>
    <row r="123" spans="9:16" ht="19.5" thickBot="1" x14ac:dyDescent="0.35">
      <c r="I123" s="13" t="str">
        <f>IF(H123="x",COUNTIF(H$3:H123,"x"),"")</f>
        <v/>
      </c>
      <c r="J123" s="14" t="str">
        <f t="shared" si="6"/>
        <v/>
      </c>
      <c r="K123" s="14" t="str">
        <f t="shared" si="7"/>
        <v/>
      </c>
      <c r="L123" s="28" t="str">
        <f t="shared" si="10"/>
        <v/>
      </c>
      <c r="M123" s="26" t="str">
        <f t="shared" si="11"/>
        <v/>
      </c>
      <c r="N123" s="26" t="str">
        <f t="shared" si="12"/>
        <v/>
      </c>
      <c r="O123" s="25"/>
      <c r="P123" s="19">
        <f>E123/86400+P122+O123</f>
        <v>0.69626157407407363</v>
      </c>
    </row>
    <row r="124" spans="9:16" ht="19.5" thickBot="1" x14ac:dyDescent="0.35">
      <c r="I124" s="13" t="str">
        <f>IF(H124="x",COUNTIF(H$3:H124,"x"),"")</f>
        <v/>
      </c>
      <c r="J124" s="14" t="str">
        <f t="shared" si="6"/>
        <v/>
      </c>
      <c r="K124" s="14" t="str">
        <f t="shared" si="7"/>
        <v/>
      </c>
      <c r="L124" s="28" t="str">
        <f t="shared" si="10"/>
        <v/>
      </c>
      <c r="M124" s="26" t="str">
        <f t="shared" si="11"/>
        <v/>
      </c>
      <c r="N124" s="26" t="str">
        <f t="shared" si="12"/>
        <v/>
      </c>
      <c r="O124" s="25"/>
      <c r="P124" s="19">
        <f>E124/86400+P123+O124</f>
        <v>0.69626157407407363</v>
      </c>
    </row>
    <row r="125" spans="9:16" ht="19.5" thickBot="1" x14ac:dyDescent="0.35">
      <c r="I125" s="13" t="str">
        <f>IF(H125="x",COUNTIF(H$3:H125,"x"),"")</f>
        <v/>
      </c>
      <c r="J125" s="14" t="str">
        <f t="shared" si="6"/>
        <v/>
      </c>
      <c r="K125" s="14" t="str">
        <f t="shared" si="7"/>
        <v/>
      </c>
      <c r="L125" s="28" t="str">
        <f t="shared" si="10"/>
        <v/>
      </c>
      <c r="M125" s="26" t="str">
        <f t="shared" si="11"/>
        <v/>
      </c>
      <c r="N125" s="26" t="str">
        <f t="shared" si="12"/>
        <v/>
      </c>
      <c r="O125" s="25"/>
      <c r="P125" s="19">
        <f>E125/86400+P124+O125</f>
        <v>0.69626157407407363</v>
      </c>
    </row>
    <row r="126" spans="9:16" ht="19.5" thickBot="1" x14ac:dyDescent="0.35">
      <c r="I126" s="13" t="str">
        <f>IF(H126="x",COUNTIF(H$3:H126,"x"),"")</f>
        <v/>
      </c>
      <c r="J126" s="14" t="str">
        <f t="shared" si="6"/>
        <v/>
      </c>
      <c r="K126" s="14" t="str">
        <f t="shared" si="7"/>
        <v/>
      </c>
      <c r="L126" s="28" t="str">
        <f t="shared" si="10"/>
        <v/>
      </c>
      <c r="M126" s="26" t="str">
        <f t="shared" si="11"/>
        <v/>
      </c>
      <c r="N126" s="26" t="str">
        <f t="shared" si="12"/>
        <v/>
      </c>
      <c r="O126" s="25"/>
      <c r="P126" s="19">
        <f>E126/86400+P125+O126</f>
        <v>0.69626157407407363</v>
      </c>
    </row>
    <row r="127" spans="9:16" ht="19.5" thickBot="1" x14ac:dyDescent="0.35">
      <c r="I127" s="13" t="str">
        <f>IF(H127="x",COUNTIF(H$3:H127,"x"),"")</f>
        <v/>
      </c>
      <c r="J127" s="14" t="str">
        <f t="shared" si="6"/>
        <v/>
      </c>
      <c r="K127" s="14" t="str">
        <f t="shared" si="7"/>
        <v/>
      </c>
      <c r="L127" s="28" t="str">
        <f t="shared" si="10"/>
        <v/>
      </c>
      <c r="M127" s="26" t="str">
        <f t="shared" si="11"/>
        <v/>
      </c>
      <c r="N127" s="26" t="str">
        <f t="shared" si="12"/>
        <v/>
      </c>
      <c r="O127" s="25"/>
      <c r="P127" s="19">
        <f>E127/86400+P126+O127</f>
        <v>0.69626157407407363</v>
      </c>
    </row>
    <row r="128" spans="9:16" ht="19.5" thickBot="1" x14ac:dyDescent="0.35">
      <c r="I128" s="13" t="str">
        <f>IF(H128="x",COUNTIF(H$3:H128,"x"),"")</f>
        <v/>
      </c>
      <c r="J128" s="14" t="str">
        <f t="shared" si="6"/>
        <v/>
      </c>
      <c r="K128" s="14" t="str">
        <f t="shared" si="7"/>
        <v/>
      </c>
      <c r="L128" s="28" t="str">
        <f t="shared" si="10"/>
        <v/>
      </c>
      <c r="M128" s="26" t="str">
        <f t="shared" si="11"/>
        <v/>
      </c>
      <c r="N128" s="26" t="str">
        <f t="shared" si="12"/>
        <v/>
      </c>
      <c r="O128" s="25"/>
      <c r="P128" s="19">
        <f>E128/86400+P127+O128</f>
        <v>0.69626157407407363</v>
      </c>
    </row>
    <row r="129" spans="9:16" ht="19.5" thickBot="1" x14ac:dyDescent="0.35">
      <c r="I129" s="13" t="str">
        <f>IF(H129="x",COUNTIF(H$3:H129,"x"),"")</f>
        <v/>
      </c>
      <c r="J129" s="14" t="str">
        <f t="shared" si="6"/>
        <v/>
      </c>
      <c r="K129" s="14" t="str">
        <f t="shared" si="7"/>
        <v/>
      </c>
      <c r="L129" s="28" t="str">
        <f t="shared" si="10"/>
        <v/>
      </c>
      <c r="M129" s="26" t="str">
        <f t="shared" si="11"/>
        <v/>
      </c>
      <c r="N129" s="26" t="str">
        <f t="shared" si="12"/>
        <v/>
      </c>
      <c r="O129" s="25"/>
      <c r="P129" s="19">
        <f>E129/86400+P128+O129</f>
        <v>0.69626157407407363</v>
      </c>
    </row>
    <row r="130" spans="9:16" ht="19.5" thickBot="1" x14ac:dyDescent="0.35">
      <c r="I130" s="13" t="str">
        <f>IF(H130="x",COUNTIF(H$3:H130,"x"),"")</f>
        <v/>
      </c>
      <c r="J130" s="14" t="str">
        <f t="shared" si="6"/>
        <v/>
      </c>
      <c r="K130" s="14" t="str">
        <f t="shared" si="7"/>
        <v/>
      </c>
      <c r="L130" s="28" t="str">
        <f t="shared" si="10"/>
        <v/>
      </c>
      <c r="M130" s="26" t="str">
        <f t="shared" si="11"/>
        <v/>
      </c>
      <c r="N130" s="26" t="str">
        <f t="shared" si="12"/>
        <v/>
      </c>
      <c r="O130" s="25"/>
      <c r="P130" s="19">
        <f>E130/86400+P129+O130</f>
        <v>0.69626157407407363</v>
      </c>
    </row>
    <row r="131" spans="9:16" ht="19.5" thickBot="1" x14ac:dyDescent="0.35">
      <c r="I131" s="13" t="str">
        <f>IF(H131="x",COUNTIF(H$3:H131,"x"),"")</f>
        <v/>
      </c>
      <c r="J131" s="14" t="str">
        <f t="shared" si="6"/>
        <v/>
      </c>
      <c r="K131" s="14" t="str">
        <f t="shared" si="7"/>
        <v/>
      </c>
      <c r="L131" s="28" t="str">
        <f t="shared" si="10"/>
        <v/>
      </c>
      <c r="M131" s="26" t="str">
        <f t="shared" si="11"/>
        <v/>
      </c>
      <c r="N131" s="26" t="str">
        <f t="shared" si="12"/>
        <v/>
      </c>
      <c r="O131" s="25"/>
      <c r="P131" s="19">
        <f>E131/86400+P130+O131</f>
        <v>0.69626157407407363</v>
      </c>
    </row>
    <row r="132" spans="9:16" ht="19.5" thickBot="1" x14ac:dyDescent="0.35">
      <c r="I132" s="13" t="str">
        <f>IF(H132="x",COUNTIF(H$3:H132,"x"),"")</f>
        <v/>
      </c>
      <c r="J132" s="14" t="str">
        <f t="shared" si="6"/>
        <v/>
      </c>
      <c r="K132" s="14" t="str">
        <f t="shared" si="7"/>
        <v/>
      </c>
      <c r="L132" s="28" t="str">
        <f t="shared" si="10"/>
        <v/>
      </c>
      <c r="M132" s="26" t="str">
        <f t="shared" si="11"/>
        <v/>
      </c>
      <c r="N132" s="26" t="str">
        <f t="shared" si="12"/>
        <v/>
      </c>
      <c r="O132" s="25"/>
      <c r="P132" s="19">
        <f>E132/86400+P131+O132</f>
        <v>0.69626157407407363</v>
      </c>
    </row>
    <row r="133" spans="9:16" ht="19.5" thickBot="1" x14ac:dyDescent="0.35">
      <c r="I133" s="13" t="str">
        <f>IF(H133="x",COUNTIF(H$3:H133,"x"),"")</f>
        <v/>
      </c>
      <c r="J133" s="14" t="str">
        <f t="shared" ref="J133:J196" si="13">IF(D133/1000=0,"",D133/1000)</f>
        <v/>
      </c>
      <c r="K133" s="14" t="str">
        <f t="shared" ref="K133:K196" si="14">IF(C133/1000=0,"",C133/1000)</f>
        <v/>
      </c>
      <c r="L133" s="28" t="str">
        <f t="shared" si="10"/>
        <v/>
      </c>
      <c r="M133" s="26" t="str">
        <f t="shared" si="11"/>
        <v/>
      </c>
      <c r="N133" s="26" t="str">
        <f t="shared" si="12"/>
        <v/>
      </c>
      <c r="O133" s="25"/>
      <c r="P133" s="19">
        <f>E133/86400+P132+O133</f>
        <v>0.69626157407407363</v>
      </c>
    </row>
    <row r="134" spans="9:16" ht="19.5" thickBot="1" x14ac:dyDescent="0.35">
      <c r="I134" s="13" t="str">
        <f>IF(H134="x",COUNTIF(H$3:H134,"x"),"")</f>
        <v/>
      </c>
      <c r="J134" s="14" t="str">
        <f t="shared" si="13"/>
        <v/>
      </c>
      <c r="K134" s="14" t="str">
        <f t="shared" si="14"/>
        <v/>
      </c>
      <c r="L134" s="28" t="str">
        <f t="shared" si="10"/>
        <v/>
      </c>
      <c r="M134" s="26" t="str">
        <f t="shared" si="11"/>
        <v/>
      </c>
      <c r="N134" s="26" t="str">
        <f t="shared" si="12"/>
        <v/>
      </c>
      <c r="O134" s="25"/>
      <c r="P134" s="19">
        <f>E134/86400+P133+O134</f>
        <v>0.69626157407407363</v>
      </c>
    </row>
    <row r="135" spans="9:16" ht="19.5" thickBot="1" x14ac:dyDescent="0.35">
      <c r="I135" s="13" t="str">
        <f>IF(H135="x",COUNTIF(H$3:H135,"x"),"")</f>
        <v/>
      </c>
      <c r="J135" s="14" t="str">
        <f t="shared" si="13"/>
        <v/>
      </c>
      <c r="K135" s="14" t="str">
        <f t="shared" si="14"/>
        <v/>
      </c>
      <c r="L135" s="28" t="str">
        <f t="shared" si="10"/>
        <v/>
      </c>
      <c r="M135" s="26" t="str">
        <f t="shared" si="11"/>
        <v/>
      </c>
      <c r="N135" s="26" t="str">
        <f t="shared" si="12"/>
        <v/>
      </c>
      <c r="O135" s="25"/>
      <c r="P135" s="19">
        <f>E135/86400+P134+O135</f>
        <v>0.69626157407407363</v>
      </c>
    </row>
    <row r="136" spans="9:16" ht="19.5" thickBot="1" x14ac:dyDescent="0.35">
      <c r="I136" s="13" t="str">
        <f>IF(H136="x",COUNTIF(H$3:H136,"x"),"")</f>
        <v/>
      </c>
      <c r="J136" s="14" t="str">
        <f t="shared" si="13"/>
        <v/>
      </c>
      <c r="K136" s="14" t="str">
        <f t="shared" si="14"/>
        <v/>
      </c>
      <c r="L136" s="28" t="str">
        <f t="shared" si="10"/>
        <v/>
      </c>
      <c r="M136" s="26" t="str">
        <f t="shared" si="11"/>
        <v/>
      </c>
      <c r="N136" s="26" t="str">
        <f t="shared" si="12"/>
        <v/>
      </c>
      <c r="O136" s="25"/>
      <c r="P136" s="19">
        <f>E136/86400+P135+O136</f>
        <v>0.69626157407407363</v>
      </c>
    </row>
    <row r="137" spans="9:16" ht="19.5" thickBot="1" x14ac:dyDescent="0.35">
      <c r="I137" s="13" t="str">
        <f>IF(H137="x",COUNTIF(H$3:H137,"x"),"")</f>
        <v/>
      </c>
      <c r="J137" s="14" t="str">
        <f t="shared" si="13"/>
        <v/>
      </c>
      <c r="K137" s="14" t="str">
        <f t="shared" si="14"/>
        <v/>
      </c>
      <c r="L137" s="28" t="str">
        <f t="shared" si="10"/>
        <v/>
      </c>
      <c r="M137" s="26" t="str">
        <f t="shared" si="11"/>
        <v/>
      </c>
      <c r="N137" s="26" t="str">
        <f t="shared" si="12"/>
        <v/>
      </c>
      <c r="O137" s="25"/>
      <c r="P137" s="19">
        <f>E137/86400+P136+O137</f>
        <v>0.69626157407407363</v>
      </c>
    </row>
    <row r="138" spans="9:16" ht="19.5" thickBot="1" x14ac:dyDescent="0.35">
      <c r="I138" s="13" t="str">
        <f>IF(H138="x",COUNTIF(H$3:H138,"x"),"")</f>
        <v/>
      </c>
      <c r="J138" s="14" t="str">
        <f t="shared" si="13"/>
        <v/>
      </c>
      <c r="K138" s="14" t="str">
        <f t="shared" si="14"/>
        <v/>
      </c>
      <c r="L138" s="28" t="str">
        <f t="shared" si="10"/>
        <v/>
      </c>
      <c r="M138" s="26" t="str">
        <f t="shared" si="11"/>
        <v/>
      </c>
      <c r="N138" s="26" t="str">
        <f t="shared" si="12"/>
        <v/>
      </c>
      <c r="O138" s="25"/>
      <c r="P138" s="19">
        <f>E138/86400+P137+O138</f>
        <v>0.69626157407407363</v>
      </c>
    </row>
    <row r="139" spans="9:16" ht="19.5" thickBot="1" x14ac:dyDescent="0.35">
      <c r="I139" s="13" t="str">
        <f>IF(H139="x",COUNTIF(H$3:H139,"x"),"")</f>
        <v/>
      </c>
      <c r="J139" s="14" t="str">
        <f t="shared" si="13"/>
        <v/>
      </c>
      <c r="K139" s="14" t="str">
        <f t="shared" si="14"/>
        <v/>
      </c>
      <c r="L139" s="28" t="str">
        <f t="shared" si="10"/>
        <v/>
      </c>
      <c r="M139" s="26" t="str">
        <f t="shared" si="11"/>
        <v/>
      </c>
      <c r="N139" s="26" t="str">
        <f t="shared" si="12"/>
        <v/>
      </c>
      <c r="O139" s="25"/>
      <c r="P139" s="19">
        <f>E139/86400+P138+O139</f>
        <v>0.69626157407407363</v>
      </c>
    </row>
    <row r="140" spans="9:16" ht="19.5" thickBot="1" x14ac:dyDescent="0.35">
      <c r="I140" s="13" t="str">
        <f>IF(H140="x",COUNTIF(H$3:H140,"x"),"")</f>
        <v/>
      </c>
      <c r="J140" s="14" t="str">
        <f t="shared" si="13"/>
        <v/>
      </c>
      <c r="K140" s="14" t="str">
        <f t="shared" si="14"/>
        <v/>
      </c>
      <c r="L140" s="28" t="str">
        <f t="shared" si="10"/>
        <v/>
      </c>
      <c r="M140" s="26" t="str">
        <f t="shared" si="11"/>
        <v/>
      </c>
      <c r="N140" s="26" t="str">
        <f t="shared" si="12"/>
        <v/>
      </c>
      <c r="O140" s="25"/>
      <c r="P140" s="19">
        <f>E140/86400+P139+O140</f>
        <v>0.69626157407407363</v>
      </c>
    </row>
    <row r="141" spans="9:16" ht="19.5" thickBot="1" x14ac:dyDescent="0.35">
      <c r="I141" s="13" t="str">
        <f>IF(H141="x",COUNTIF(H$3:H141,"x"),"")</f>
        <v/>
      </c>
      <c r="J141" s="14" t="str">
        <f t="shared" si="13"/>
        <v/>
      </c>
      <c r="K141" s="14" t="str">
        <f t="shared" si="14"/>
        <v/>
      </c>
      <c r="L141" s="28" t="str">
        <f t="shared" si="10"/>
        <v/>
      </c>
      <c r="M141" s="26" t="str">
        <f t="shared" si="11"/>
        <v/>
      </c>
      <c r="N141" s="26" t="str">
        <f t="shared" si="12"/>
        <v/>
      </c>
      <c r="O141" s="25"/>
      <c r="P141" s="19">
        <f>E141/86400+P140+O141</f>
        <v>0.69626157407407363</v>
      </c>
    </row>
    <row r="142" spans="9:16" ht="19.5" thickBot="1" x14ac:dyDescent="0.35">
      <c r="I142" s="13" t="str">
        <f>IF(H142="x",COUNTIF(H$3:H142,"x"),"")</f>
        <v/>
      </c>
      <c r="J142" s="14" t="str">
        <f t="shared" si="13"/>
        <v/>
      </c>
      <c r="K142" s="14" t="str">
        <f t="shared" si="14"/>
        <v/>
      </c>
      <c r="L142" s="28" t="str">
        <f t="shared" si="10"/>
        <v/>
      </c>
      <c r="M142" s="26" t="str">
        <f t="shared" si="11"/>
        <v/>
      </c>
      <c r="N142" s="26" t="str">
        <f t="shared" si="12"/>
        <v/>
      </c>
      <c r="O142" s="25"/>
      <c r="P142" s="19">
        <f>E142/86400+P141+O142</f>
        <v>0.69626157407407363</v>
      </c>
    </row>
    <row r="143" spans="9:16" ht="19.5" thickBot="1" x14ac:dyDescent="0.35">
      <c r="I143" s="13" t="str">
        <f>IF(H143="x",COUNTIF(H$3:H143,"x"),"")</f>
        <v/>
      </c>
      <c r="J143" s="14" t="str">
        <f t="shared" si="13"/>
        <v/>
      </c>
      <c r="K143" s="14" t="str">
        <f t="shared" si="14"/>
        <v/>
      </c>
      <c r="L143" s="28" t="str">
        <f t="shared" si="10"/>
        <v/>
      </c>
      <c r="M143" s="26" t="str">
        <f t="shared" si="11"/>
        <v/>
      </c>
      <c r="N143" s="26" t="str">
        <f t="shared" si="12"/>
        <v/>
      </c>
      <c r="O143" s="25"/>
      <c r="P143" s="19">
        <f>E143/86400+P142+O143</f>
        <v>0.69626157407407363</v>
      </c>
    </row>
    <row r="144" spans="9:16" ht="19.5" thickBot="1" x14ac:dyDescent="0.35">
      <c r="I144" s="13" t="str">
        <f>IF(H144="x",COUNTIF(H$3:H144,"x"),"")</f>
        <v/>
      </c>
      <c r="J144" s="14" t="str">
        <f t="shared" si="13"/>
        <v/>
      </c>
      <c r="K144" s="14" t="str">
        <f t="shared" si="14"/>
        <v/>
      </c>
      <c r="L144" s="28" t="str">
        <f t="shared" si="10"/>
        <v/>
      </c>
      <c r="M144" s="26" t="str">
        <f t="shared" si="11"/>
        <v/>
      </c>
      <c r="N144" s="26" t="str">
        <f t="shared" si="12"/>
        <v/>
      </c>
      <c r="O144" s="25"/>
      <c r="P144" s="19">
        <f>E144/86400+P143+O144</f>
        <v>0.69626157407407363</v>
      </c>
    </row>
    <row r="145" spans="9:16" ht="19.5" thickBot="1" x14ac:dyDescent="0.35">
      <c r="I145" s="13" t="str">
        <f>IF(H145="x",COUNTIF(H$3:H145,"x"),"")</f>
        <v/>
      </c>
      <c r="J145" s="14" t="str">
        <f t="shared" si="13"/>
        <v/>
      </c>
      <c r="K145" s="14" t="str">
        <f t="shared" si="14"/>
        <v/>
      </c>
      <c r="L145" s="28" t="str">
        <f t="shared" si="10"/>
        <v/>
      </c>
      <c r="M145" s="26" t="str">
        <f t="shared" si="11"/>
        <v/>
      </c>
      <c r="N145" s="26" t="str">
        <f t="shared" si="12"/>
        <v/>
      </c>
      <c r="O145" s="25"/>
      <c r="P145" s="19">
        <f>E145/86400+P144+O145</f>
        <v>0.69626157407407363</v>
      </c>
    </row>
    <row r="146" spans="9:16" ht="19.5" thickBot="1" x14ac:dyDescent="0.35">
      <c r="I146" s="13" t="str">
        <f>IF(H146="x",COUNTIF(H$3:H146,"x"),"")</f>
        <v/>
      </c>
      <c r="J146" s="14" t="str">
        <f t="shared" si="13"/>
        <v/>
      </c>
      <c r="K146" s="14" t="str">
        <f t="shared" si="14"/>
        <v/>
      </c>
      <c r="L146" s="28" t="str">
        <f t="shared" si="10"/>
        <v/>
      </c>
      <c r="M146" s="26" t="str">
        <f t="shared" si="11"/>
        <v/>
      </c>
      <c r="N146" s="26" t="str">
        <f t="shared" si="12"/>
        <v/>
      </c>
      <c r="O146" s="25"/>
      <c r="P146" s="19">
        <f>E146/86400+P145+O146</f>
        <v>0.69626157407407363</v>
      </c>
    </row>
    <row r="147" spans="9:16" ht="19.5" thickBot="1" x14ac:dyDescent="0.35">
      <c r="I147" s="13" t="str">
        <f>IF(H147="x",COUNTIF(H$3:H147,"x"),"")</f>
        <v/>
      </c>
      <c r="J147" s="14" t="str">
        <f t="shared" si="13"/>
        <v/>
      </c>
      <c r="K147" s="14" t="str">
        <f t="shared" si="14"/>
        <v/>
      </c>
      <c r="L147" s="28" t="str">
        <f t="shared" si="10"/>
        <v/>
      </c>
      <c r="M147" s="26" t="str">
        <f t="shared" si="11"/>
        <v/>
      </c>
      <c r="N147" s="26" t="str">
        <f t="shared" si="12"/>
        <v/>
      </c>
      <c r="O147" s="25"/>
      <c r="P147" s="19">
        <f>E147/86400+P146+O147</f>
        <v>0.69626157407407363</v>
      </c>
    </row>
    <row r="148" spans="9:16" ht="19.5" thickBot="1" x14ac:dyDescent="0.35">
      <c r="I148" s="13" t="str">
        <f>IF(H148="x",COUNTIF(H$3:H148,"x"),"")</f>
        <v/>
      </c>
      <c r="J148" s="14" t="str">
        <f t="shared" si="13"/>
        <v/>
      </c>
      <c r="K148" s="14" t="str">
        <f t="shared" si="14"/>
        <v/>
      </c>
      <c r="L148" s="28" t="str">
        <f t="shared" si="10"/>
        <v/>
      </c>
      <c r="M148" s="26" t="str">
        <f t="shared" si="11"/>
        <v/>
      </c>
      <c r="N148" s="26" t="str">
        <f t="shared" si="12"/>
        <v/>
      </c>
      <c r="O148" s="25"/>
      <c r="P148" s="19">
        <f>E148/86400+P147+O148</f>
        <v>0.69626157407407363</v>
      </c>
    </row>
    <row r="149" spans="9:16" ht="19.5" thickBot="1" x14ac:dyDescent="0.35">
      <c r="I149" s="13" t="str">
        <f>IF(H149="x",COUNTIF(H$3:H149,"x"),"")</f>
        <v/>
      </c>
      <c r="J149" s="14" t="str">
        <f t="shared" si="13"/>
        <v/>
      </c>
      <c r="K149" s="14" t="str">
        <f t="shared" si="14"/>
        <v/>
      </c>
      <c r="L149" s="28" t="str">
        <f t="shared" ref="L149:L212" si="15">IF(H149="x",J149-VLOOKUP(I149-1,$I$3:$L$84,2,FALSE),"")</f>
        <v/>
      </c>
      <c r="M149" s="26" t="str">
        <f t="shared" ref="M149:M212" si="16">IF(N149="","",N149-O149)</f>
        <v/>
      </c>
      <c r="N149" s="26" t="str">
        <f t="shared" ref="N149:N212" si="17">IF(H149="","",P149)</f>
        <v/>
      </c>
      <c r="O149" s="25"/>
      <c r="P149" s="19">
        <f>E149/86400+P148+O149</f>
        <v>0.69626157407407363</v>
      </c>
    </row>
    <row r="150" spans="9:16" ht="19.5" thickBot="1" x14ac:dyDescent="0.35">
      <c r="I150" s="13" t="str">
        <f>IF(H150="x",COUNTIF(H$3:H150,"x"),"")</f>
        <v/>
      </c>
      <c r="J150" s="14" t="str">
        <f t="shared" si="13"/>
        <v/>
      </c>
      <c r="K150" s="14" t="str">
        <f t="shared" si="14"/>
        <v/>
      </c>
      <c r="L150" s="28" t="str">
        <f t="shared" si="15"/>
        <v/>
      </c>
      <c r="M150" s="26" t="str">
        <f t="shared" si="16"/>
        <v/>
      </c>
      <c r="N150" s="26" t="str">
        <f t="shared" si="17"/>
        <v/>
      </c>
      <c r="O150" s="25"/>
      <c r="P150" s="19">
        <f>E150/86400+P149+O150</f>
        <v>0.69626157407407363</v>
      </c>
    </row>
    <row r="151" spans="9:16" ht="19.5" thickBot="1" x14ac:dyDescent="0.35">
      <c r="I151" s="13" t="str">
        <f>IF(H151="x",COUNTIF(H$3:H151,"x"),"")</f>
        <v/>
      </c>
      <c r="J151" s="14" t="str">
        <f t="shared" si="13"/>
        <v/>
      </c>
      <c r="K151" s="14" t="str">
        <f t="shared" si="14"/>
        <v/>
      </c>
      <c r="L151" s="28" t="str">
        <f t="shared" si="15"/>
        <v/>
      </c>
      <c r="M151" s="26" t="str">
        <f t="shared" si="16"/>
        <v/>
      </c>
      <c r="N151" s="26" t="str">
        <f t="shared" si="17"/>
        <v/>
      </c>
      <c r="O151" s="25"/>
      <c r="P151" s="19">
        <f>E151/86400+P150+O151</f>
        <v>0.69626157407407363</v>
      </c>
    </row>
    <row r="152" spans="9:16" ht="19.5" thickBot="1" x14ac:dyDescent="0.35">
      <c r="I152" s="13" t="str">
        <f>IF(H152="x",COUNTIF(H$3:H152,"x"),"")</f>
        <v/>
      </c>
      <c r="J152" s="14" t="str">
        <f t="shared" si="13"/>
        <v/>
      </c>
      <c r="K152" s="14" t="str">
        <f t="shared" si="14"/>
        <v/>
      </c>
      <c r="L152" s="28" t="str">
        <f t="shared" si="15"/>
        <v/>
      </c>
      <c r="M152" s="26" t="str">
        <f t="shared" si="16"/>
        <v/>
      </c>
      <c r="N152" s="26" t="str">
        <f t="shared" si="17"/>
        <v/>
      </c>
      <c r="O152" s="25"/>
      <c r="P152" s="19">
        <f>E152/86400+P151+O152</f>
        <v>0.69626157407407363</v>
      </c>
    </row>
    <row r="153" spans="9:16" ht="19.5" thickBot="1" x14ac:dyDescent="0.35">
      <c r="I153" s="13" t="str">
        <f>IF(H153="x",COUNTIF(H$3:H153,"x"),"")</f>
        <v/>
      </c>
      <c r="J153" s="14" t="str">
        <f t="shared" si="13"/>
        <v/>
      </c>
      <c r="K153" s="14" t="str">
        <f t="shared" si="14"/>
        <v/>
      </c>
      <c r="L153" s="28" t="str">
        <f t="shared" si="15"/>
        <v/>
      </c>
      <c r="M153" s="26" t="str">
        <f t="shared" si="16"/>
        <v/>
      </c>
      <c r="N153" s="26" t="str">
        <f t="shared" si="17"/>
        <v/>
      </c>
      <c r="O153" s="25"/>
      <c r="P153" s="19">
        <f>E153/86400+P152+O153</f>
        <v>0.69626157407407363</v>
      </c>
    </row>
    <row r="154" spans="9:16" ht="19.5" thickBot="1" x14ac:dyDescent="0.35">
      <c r="I154" s="13" t="str">
        <f>IF(H154="x",COUNTIF(H$3:H154,"x"),"")</f>
        <v/>
      </c>
      <c r="J154" s="14" t="str">
        <f t="shared" si="13"/>
        <v/>
      </c>
      <c r="K154" s="14" t="str">
        <f t="shared" si="14"/>
        <v/>
      </c>
      <c r="L154" s="28" t="str">
        <f t="shared" si="15"/>
        <v/>
      </c>
      <c r="M154" s="26" t="str">
        <f t="shared" si="16"/>
        <v/>
      </c>
      <c r="N154" s="26" t="str">
        <f t="shared" si="17"/>
        <v/>
      </c>
      <c r="O154" s="25"/>
      <c r="P154" s="19">
        <f>E154/86400+P153+O154</f>
        <v>0.69626157407407363</v>
      </c>
    </row>
    <row r="155" spans="9:16" ht="19.5" thickBot="1" x14ac:dyDescent="0.35">
      <c r="I155" s="13" t="str">
        <f>IF(H155="x",COUNTIF(H$3:H155,"x"),"")</f>
        <v/>
      </c>
      <c r="J155" s="14" t="str">
        <f t="shared" si="13"/>
        <v/>
      </c>
      <c r="K155" s="14" t="str">
        <f t="shared" si="14"/>
        <v/>
      </c>
      <c r="L155" s="28" t="str">
        <f t="shared" si="15"/>
        <v/>
      </c>
      <c r="M155" s="26" t="str">
        <f t="shared" si="16"/>
        <v/>
      </c>
      <c r="N155" s="26" t="str">
        <f t="shared" si="17"/>
        <v/>
      </c>
      <c r="O155" s="25"/>
      <c r="P155" s="19">
        <f>E155/86400+P154+O155</f>
        <v>0.69626157407407363</v>
      </c>
    </row>
    <row r="156" spans="9:16" ht="19.5" thickBot="1" x14ac:dyDescent="0.35">
      <c r="I156" s="13" t="str">
        <f>IF(H156="x",COUNTIF(H$3:H156,"x"),"")</f>
        <v/>
      </c>
      <c r="J156" s="14" t="str">
        <f t="shared" si="13"/>
        <v/>
      </c>
      <c r="K156" s="14" t="str">
        <f t="shared" si="14"/>
        <v/>
      </c>
      <c r="L156" s="28" t="str">
        <f t="shared" si="15"/>
        <v/>
      </c>
      <c r="M156" s="26" t="str">
        <f t="shared" si="16"/>
        <v/>
      </c>
      <c r="N156" s="26" t="str">
        <f t="shared" si="17"/>
        <v/>
      </c>
      <c r="O156" s="25"/>
      <c r="P156" s="19">
        <f>E156/86400+P155+O156</f>
        <v>0.69626157407407363</v>
      </c>
    </row>
    <row r="157" spans="9:16" ht="19.5" thickBot="1" x14ac:dyDescent="0.35">
      <c r="I157" s="13" t="str">
        <f>IF(H157="x",COUNTIF(H$3:H157,"x"),"")</f>
        <v/>
      </c>
      <c r="J157" s="14" t="str">
        <f t="shared" si="13"/>
        <v/>
      </c>
      <c r="K157" s="14" t="str">
        <f t="shared" si="14"/>
        <v/>
      </c>
      <c r="L157" s="28" t="str">
        <f t="shared" si="15"/>
        <v/>
      </c>
      <c r="M157" s="26" t="str">
        <f t="shared" si="16"/>
        <v/>
      </c>
      <c r="N157" s="26" t="str">
        <f t="shared" si="17"/>
        <v/>
      </c>
      <c r="O157" s="25"/>
      <c r="P157" s="19">
        <f>E157/86400+P156+O157</f>
        <v>0.69626157407407363</v>
      </c>
    </row>
    <row r="158" spans="9:16" ht="19.5" thickBot="1" x14ac:dyDescent="0.35">
      <c r="I158" s="13" t="str">
        <f>IF(H158="x",COUNTIF(H$3:H158,"x"),"")</f>
        <v/>
      </c>
      <c r="J158" s="14" t="str">
        <f t="shared" si="13"/>
        <v/>
      </c>
      <c r="K158" s="14" t="str">
        <f t="shared" si="14"/>
        <v/>
      </c>
      <c r="L158" s="28" t="str">
        <f t="shared" si="15"/>
        <v/>
      </c>
      <c r="M158" s="26" t="str">
        <f t="shared" si="16"/>
        <v/>
      </c>
      <c r="N158" s="26" t="str">
        <f t="shared" si="17"/>
        <v/>
      </c>
      <c r="O158" s="25"/>
      <c r="P158" s="19">
        <f>E158/86400+P157+O158</f>
        <v>0.69626157407407363</v>
      </c>
    </row>
    <row r="159" spans="9:16" ht="19.5" thickBot="1" x14ac:dyDescent="0.35">
      <c r="I159" s="13" t="str">
        <f>IF(H159="x",COUNTIF(H$3:H159,"x"),"")</f>
        <v/>
      </c>
      <c r="J159" s="14" t="str">
        <f t="shared" si="13"/>
        <v/>
      </c>
      <c r="K159" s="14" t="str">
        <f t="shared" si="14"/>
        <v/>
      </c>
      <c r="L159" s="28" t="str">
        <f t="shared" si="15"/>
        <v/>
      </c>
      <c r="M159" s="26" t="str">
        <f t="shared" si="16"/>
        <v/>
      </c>
      <c r="N159" s="26" t="str">
        <f t="shared" si="17"/>
        <v/>
      </c>
      <c r="O159" s="25"/>
      <c r="P159" s="19">
        <f>E159/86400+P158+O159</f>
        <v>0.69626157407407363</v>
      </c>
    </row>
    <row r="160" spans="9:16" ht="19.5" thickBot="1" x14ac:dyDescent="0.35">
      <c r="I160" s="13" t="str">
        <f>IF(H160="x",COUNTIF(H$3:H160,"x"),"")</f>
        <v/>
      </c>
      <c r="J160" s="14" t="str">
        <f t="shared" si="13"/>
        <v/>
      </c>
      <c r="K160" s="14" t="str">
        <f t="shared" si="14"/>
        <v/>
      </c>
      <c r="L160" s="28" t="str">
        <f t="shared" si="15"/>
        <v/>
      </c>
      <c r="M160" s="26" t="str">
        <f t="shared" si="16"/>
        <v/>
      </c>
      <c r="N160" s="26" t="str">
        <f t="shared" si="17"/>
        <v/>
      </c>
      <c r="O160" s="25"/>
      <c r="P160" s="19">
        <f>E160/86400+P159+O160</f>
        <v>0.69626157407407363</v>
      </c>
    </row>
    <row r="161" spans="9:16" ht="19.5" thickBot="1" x14ac:dyDescent="0.35">
      <c r="I161" s="13" t="str">
        <f>IF(H161="x",COUNTIF(H$3:H161,"x"),"")</f>
        <v/>
      </c>
      <c r="J161" s="14" t="str">
        <f t="shared" si="13"/>
        <v/>
      </c>
      <c r="K161" s="14" t="str">
        <f t="shared" si="14"/>
        <v/>
      </c>
      <c r="L161" s="28" t="str">
        <f t="shared" si="15"/>
        <v/>
      </c>
      <c r="M161" s="26" t="str">
        <f t="shared" si="16"/>
        <v/>
      </c>
      <c r="N161" s="26" t="str">
        <f t="shared" si="17"/>
        <v/>
      </c>
      <c r="O161" s="25"/>
      <c r="P161" s="19">
        <f>E161/86400+P160+O161</f>
        <v>0.69626157407407363</v>
      </c>
    </row>
    <row r="162" spans="9:16" ht="19.5" thickBot="1" x14ac:dyDescent="0.35">
      <c r="I162" s="13" t="str">
        <f>IF(H162="x",COUNTIF(H$3:H162,"x"),"")</f>
        <v/>
      </c>
      <c r="J162" s="14" t="str">
        <f t="shared" si="13"/>
        <v/>
      </c>
      <c r="K162" s="14" t="str">
        <f t="shared" si="14"/>
        <v/>
      </c>
      <c r="L162" s="28" t="str">
        <f t="shared" si="15"/>
        <v/>
      </c>
      <c r="M162" s="26" t="str">
        <f t="shared" si="16"/>
        <v/>
      </c>
      <c r="N162" s="26" t="str">
        <f t="shared" si="17"/>
        <v/>
      </c>
      <c r="O162" s="25"/>
      <c r="P162" s="19">
        <f>E162/86400+P161+O162</f>
        <v>0.69626157407407363</v>
      </c>
    </row>
    <row r="163" spans="9:16" ht="19.5" thickBot="1" x14ac:dyDescent="0.35">
      <c r="I163" s="13" t="str">
        <f>IF(H163="x",COUNTIF(H$3:H163,"x"),"")</f>
        <v/>
      </c>
      <c r="J163" s="14" t="str">
        <f t="shared" si="13"/>
        <v/>
      </c>
      <c r="K163" s="14" t="str">
        <f t="shared" si="14"/>
        <v/>
      </c>
      <c r="L163" s="28" t="str">
        <f t="shared" si="15"/>
        <v/>
      </c>
      <c r="M163" s="26" t="str">
        <f t="shared" si="16"/>
        <v/>
      </c>
      <c r="N163" s="26" t="str">
        <f t="shared" si="17"/>
        <v/>
      </c>
      <c r="O163" s="25"/>
      <c r="P163" s="19">
        <f>E163/86400+P162+O163</f>
        <v>0.69626157407407363</v>
      </c>
    </row>
    <row r="164" spans="9:16" ht="19.5" thickBot="1" x14ac:dyDescent="0.35">
      <c r="I164" s="13" t="str">
        <f>IF(H164="x",COUNTIF(H$3:H164,"x"),"")</f>
        <v/>
      </c>
      <c r="J164" s="14" t="str">
        <f t="shared" si="13"/>
        <v/>
      </c>
      <c r="K164" s="14" t="str">
        <f t="shared" si="14"/>
        <v/>
      </c>
      <c r="L164" s="28" t="str">
        <f t="shared" si="15"/>
        <v/>
      </c>
      <c r="M164" s="26" t="str">
        <f t="shared" si="16"/>
        <v/>
      </c>
      <c r="N164" s="26" t="str">
        <f t="shared" si="17"/>
        <v/>
      </c>
      <c r="O164" s="25"/>
      <c r="P164" s="19">
        <f>E164/86400+P163+O164</f>
        <v>0.69626157407407363</v>
      </c>
    </row>
    <row r="165" spans="9:16" ht="19.5" thickBot="1" x14ac:dyDescent="0.35">
      <c r="I165" s="13" t="str">
        <f>IF(H165="x",COUNTIF(H$3:H165,"x"),"")</f>
        <v/>
      </c>
      <c r="J165" s="14" t="str">
        <f t="shared" si="13"/>
        <v/>
      </c>
      <c r="K165" s="14" t="str">
        <f t="shared" si="14"/>
        <v/>
      </c>
      <c r="L165" s="28" t="str">
        <f t="shared" si="15"/>
        <v/>
      </c>
      <c r="M165" s="26" t="str">
        <f t="shared" si="16"/>
        <v/>
      </c>
      <c r="N165" s="26" t="str">
        <f t="shared" si="17"/>
        <v/>
      </c>
      <c r="O165" s="25"/>
      <c r="P165" s="19">
        <f>E165/86400+P164+O165</f>
        <v>0.69626157407407363</v>
      </c>
    </row>
    <row r="166" spans="9:16" ht="19.5" thickBot="1" x14ac:dyDescent="0.35">
      <c r="I166" s="13" t="str">
        <f>IF(H166="x",COUNTIF(H$3:H166,"x"),"")</f>
        <v/>
      </c>
      <c r="J166" s="14" t="str">
        <f t="shared" si="13"/>
        <v/>
      </c>
      <c r="K166" s="14" t="str">
        <f t="shared" si="14"/>
        <v/>
      </c>
      <c r="L166" s="28" t="str">
        <f t="shared" si="15"/>
        <v/>
      </c>
      <c r="M166" s="26" t="str">
        <f t="shared" si="16"/>
        <v/>
      </c>
      <c r="N166" s="26" t="str">
        <f t="shared" si="17"/>
        <v/>
      </c>
      <c r="O166" s="25"/>
      <c r="P166" s="19">
        <f>E166/86400+P165+O166</f>
        <v>0.69626157407407363</v>
      </c>
    </row>
    <row r="167" spans="9:16" ht="19.5" thickBot="1" x14ac:dyDescent="0.35">
      <c r="I167" s="13" t="str">
        <f>IF(H167="x",COUNTIF(H$3:H167,"x"),"")</f>
        <v/>
      </c>
      <c r="J167" s="14" t="str">
        <f t="shared" si="13"/>
        <v/>
      </c>
      <c r="K167" s="14" t="str">
        <f t="shared" si="14"/>
        <v/>
      </c>
      <c r="L167" s="28" t="str">
        <f t="shared" si="15"/>
        <v/>
      </c>
      <c r="M167" s="26" t="str">
        <f t="shared" si="16"/>
        <v/>
      </c>
      <c r="N167" s="26" t="str">
        <f t="shared" si="17"/>
        <v/>
      </c>
      <c r="O167" s="25"/>
      <c r="P167" s="19">
        <f>E167/86400+P166+O167</f>
        <v>0.69626157407407363</v>
      </c>
    </row>
    <row r="168" spans="9:16" ht="19.5" thickBot="1" x14ac:dyDescent="0.35">
      <c r="I168" s="13" t="str">
        <f>IF(H168="x",COUNTIF(H$3:H168,"x"),"")</f>
        <v/>
      </c>
      <c r="J168" s="14" t="str">
        <f t="shared" si="13"/>
        <v/>
      </c>
      <c r="K168" s="14" t="str">
        <f t="shared" si="14"/>
        <v/>
      </c>
      <c r="L168" s="28" t="str">
        <f t="shared" si="15"/>
        <v/>
      </c>
      <c r="M168" s="26" t="str">
        <f t="shared" si="16"/>
        <v/>
      </c>
      <c r="N168" s="26" t="str">
        <f t="shared" si="17"/>
        <v/>
      </c>
      <c r="O168" s="25"/>
      <c r="P168" s="19">
        <f>E168/86400+P167+O168</f>
        <v>0.69626157407407363</v>
      </c>
    </row>
    <row r="169" spans="9:16" ht="19.5" thickBot="1" x14ac:dyDescent="0.35">
      <c r="I169" s="13" t="str">
        <f>IF(H169="x",COUNTIF(H$3:H169,"x"),"")</f>
        <v/>
      </c>
      <c r="J169" s="14" t="str">
        <f t="shared" si="13"/>
        <v/>
      </c>
      <c r="K169" s="14" t="str">
        <f t="shared" si="14"/>
        <v/>
      </c>
      <c r="L169" s="28" t="str">
        <f t="shared" si="15"/>
        <v/>
      </c>
      <c r="M169" s="26" t="str">
        <f t="shared" si="16"/>
        <v/>
      </c>
      <c r="N169" s="26" t="str">
        <f t="shared" si="17"/>
        <v/>
      </c>
      <c r="O169" s="25"/>
      <c r="P169" s="19">
        <f>E169/86400+P168+O169</f>
        <v>0.69626157407407363</v>
      </c>
    </row>
    <row r="170" spans="9:16" ht="19.5" thickBot="1" x14ac:dyDescent="0.35">
      <c r="I170" s="13" t="str">
        <f>IF(H170="x",COUNTIF(H$3:H170,"x"),"")</f>
        <v/>
      </c>
      <c r="J170" s="14" t="str">
        <f t="shared" si="13"/>
        <v/>
      </c>
      <c r="K170" s="14" t="str">
        <f t="shared" si="14"/>
        <v/>
      </c>
      <c r="L170" s="28" t="str">
        <f t="shared" si="15"/>
        <v/>
      </c>
      <c r="M170" s="26" t="str">
        <f t="shared" si="16"/>
        <v/>
      </c>
      <c r="N170" s="26" t="str">
        <f t="shared" si="17"/>
        <v/>
      </c>
      <c r="O170" s="25"/>
      <c r="P170" s="19">
        <f>E170/86400+P169+O170</f>
        <v>0.69626157407407363</v>
      </c>
    </row>
    <row r="171" spans="9:16" ht="19.5" thickBot="1" x14ac:dyDescent="0.35">
      <c r="I171" s="13" t="str">
        <f>IF(H171="x",COUNTIF(H$3:H171,"x"),"")</f>
        <v/>
      </c>
      <c r="J171" s="14" t="str">
        <f t="shared" si="13"/>
        <v/>
      </c>
      <c r="K171" s="14" t="str">
        <f t="shared" si="14"/>
        <v/>
      </c>
      <c r="L171" s="28" t="str">
        <f t="shared" si="15"/>
        <v/>
      </c>
      <c r="M171" s="26" t="str">
        <f t="shared" si="16"/>
        <v/>
      </c>
      <c r="N171" s="26" t="str">
        <f t="shared" si="17"/>
        <v/>
      </c>
      <c r="O171" s="25"/>
      <c r="P171" s="19">
        <f>E171/86400+P170+O171</f>
        <v>0.69626157407407363</v>
      </c>
    </row>
    <row r="172" spans="9:16" ht="19.5" thickBot="1" x14ac:dyDescent="0.35">
      <c r="I172" s="13" t="str">
        <f>IF(H172="x",COUNTIF(H$3:H172,"x"),"")</f>
        <v/>
      </c>
      <c r="J172" s="14" t="str">
        <f t="shared" si="13"/>
        <v/>
      </c>
      <c r="K172" s="14" t="str">
        <f t="shared" si="14"/>
        <v/>
      </c>
      <c r="L172" s="28" t="str">
        <f t="shared" si="15"/>
        <v/>
      </c>
      <c r="M172" s="26" t="str">
        <f t="shared" si="16"/>
        <v/>
      </c>
      <c r="N172" s="26" t="str">
        <f t="shared" si="17"/>
        <v/>
      </c>
      <c r="O172" s="25"/>
      <c r="P172" s="19">
        <f>E172/86400+P171+O172</f>
        <v>0.69626157407407363</v>
      </c>
    </row>
    <row r="173" spans="9:16" ht="19.5" thickBot="1" x14ac:dyDescent="0.35">
      <c r="I173" s="13" t="str">
        <f>IF(H173="x",COUNTIF(H$3:H173,"x"),"")</f>
        <v/>
      </c>
      <c r="J173" s="14" t="str">
        <f t="shared" si="13"/>
        <v/>
      </c>
      <c r="K173" s="14" t="str">
        <f t="shared" si="14"/>
        <v/>
      </c>
      <c r="L173" s="28" t="str">
        <f t="shared" si="15"/>
        <v/>
      </c>
      <c r="M173" s="26" t="str">
        <f t="shared" si="16"/>
        <v/>
      </c>
      <c r="N173" s="26" t="str">
        <f t="shared" si="17"/>
        <v/>
      </c>
      <c r="O173" s="25"/>
      <c r="P173" s="19">
        <f>E173/86400+P172+O173</f>
        <v>0.69626157407407363</v>
      </c>
    </row>
    <row r="174" spans="9:16" ht="19.5" thickBot="1" x14ac:dyDescent="0.35">
      <c r="I174" s="13" t="str">
        <f>IF(H174="x",COUNTIF(H$3:H174,"x"),"")</f>
        <v/>
      </c>
      <c r="J174" s="14" t="str">
        <f t="shared" si="13"/>
        <v/>
      </c>
      <c r="K174" s="14" t="str">
        <f t="shared" si="14"/>
        <v/>
      </c>
      <c r="L174" s="28" t="str">
        <f t="shared" si="15"/>
        <v/>
      </c>
      <c r="M174" s="26" t="str">
        <f t="shared" si="16"/>
        <v/>
      </c>
      <c r="N174" s="26" t="str">
        <f t="shared" si="17"/>
        <v/>
      </c>
      <c r="O174" s="25"/>
      <c r="P174" s="19">
        <f>E174/86400+P173+O174</f>
        <v>0.69626157407407363</v>
      </c>
    </row>
    <row r="175" spans="9:16" ht="19.5" thickBot="1" x14ac:dyDescent="0.35">
      <c r="I175" s="13" t="str">
        <f>IF(H175="x",COUNTIF(H$3:H175,"x"),"")</f>
        <v/>
      </c>
      <c r="J175" s="14" t="str">
        <f t="shared" si="13"/>
        <v/>
      </c>
      <c r="K175" s="14" t="str">
        <f t="shared" si="14"/>
        <v/>
      </c>
      <c r="L175" s="28" t="str">
        <f t="shared" si="15"/>
        <v/>
      </c>
      <c r="M175" s="26" t="str">
        <f t="shared" si="16"/>
        <v/>
      </c>
      <c r="N175" s="26" t="str">
        <f t="shared" si="17"/>
        <v/>
      </c>
      <c r="O175" s="25"/>
      <c r="P175" s="19">
        <f>E175/86400+P174+O175</f>
        <v>0.69626157407407363</v>
      </c>
    </row>
    <row r="176" spans="9:16" ht="19.5" thickBot="1" x14ac:dyDescent="0.35">
      <c r="I176" s="13" t="str">
        <f>IF(H176="x",COUNTIF(H$3:H176,"x"),"")</f>
        <v/>
      </c>
      <c r="J176" s="14" t="str">
        <f t="shared" si="13"/>
        <v/>
      </c>
      <c r="K176" s="14" t="str">
        <f t="shared" si="14"/>
        <v/>
      </c>
      <c r="L176" s="28" t="str">
        <f t="shared" si="15"/>
        <v/>
      </c>
      <c r="M176" s="26" t="str">
        <f t="shared" si="16"/>
        <v/>
      </c>
      <c r="N176" s="26" t="str">
        <f t="shared" si="17"/>
        <v/>
      </c>
      <c r="O176" s="25"/>
      <c r="P176" s="19">
        <f>E176/86400+P175+O176</f>
        <v>0.69626157407407363</v>
      </c>
    </row>
    <row r="177" spans="9:16" ht="19.5" thickBot="1" x14ac:dyDescent="0.35">
      <c r="I177" s="13" t="str">
        <f>IF(H177="x",COUNTIF(H$3:H177,"x"),"")</f>
        <v/>
      </c>
      <c r="J177" s="14" t="str">
        <f t="shared" si="13"/>
        <v/>
      </c>
      <c r="K177" s="14" t="str">
        <f t="shared" si="14"/>
        <v/>
      </c>
      <c r="L177" s="28" t="str">
        <f t="shared" si="15"/>
        <v/>
      </c>
      <c r="M177" s="26" t="str">
        <f t="shared" si="16"/>
        <v/>
      </c>
      <c r="N177" s="26" t="str">
        <f t="shared" si="17"/>
        <v/>
      </c>
      <c r="O177" s="25"/>
      <c r="P177" s="19">
        <f>E177/86400+P176+O177</f>
        <v>0.69626157407407363</v>
      </c>
    </row>
    <row r="178" spans="9:16" ht="19.5" thickBot="1" x14ac:dyDescent="0.35">
      <c r="I178" s="13" t="str">
        <f>IF(H178="x",COUNTIF(H$3:H178,"x"),"")</f>
        <v/>
      </c>
      <c r="J178" s="14" t="str">
        <f t="shared" si="13"/>
        <v/>
      </c>
      <c r="K178" s="14" t="str">
        <f t="shared" si="14"/>
        <v/>
      </c>
      <c r="L178" s="28" t="str">
        <f t="shared" si="15"/>
        <v/>
      </c>
      <c r="M178" s="26" t="str">
        <f t="shared" si="16"/>
        <v/>
      </c>
      <c r="N178" s="26" t="str">
        <f t="shared" si="17"/>
        <v/>
      </c>
      <c r="O178" s="25"/>
      <c r="P178" s="19">
        <f>E178/86400+P177+O178</f>
        <v>0.69626157407407363</v>
      </c>
    </row>
    <row r="179" spans="9:16" ht="19.5" thickBot="1" x14ac:dyDescent="0.35">
      <c r="I179" s="13" t="str">
        <f>IF(H179="x",COUNTIF(H$3:H179,"x"),"")</f>
        <v/>
      </c>
      <c r="J179" s="14" t="str">
        <f t="shared" si="13"/>
        <v/>
      </c>
      <c r="K179" s="14" t="str">
        <f t="shared" si="14"/>
        <v/>
      </c>
      <c r="L179" s="28" t="str">
        <f t="shared" si="15"/>
        <v/>
      </c>
      <c r="M179" s="26" t="str">
        <f t="shared" si="16"/>
        <v/>
      </c>
      <c r="N179" s="26" t="str">
        <f t="shared" si="17"/>
        <v/>
      </c>
      <c r="O179" s="25"/>
      <c r="P179" s="19">
        <f>E179/86400+P178+O179</f>
        <v>0.69626157407407363</v>
      </c>
    </row>
    <row r="180" spans="9:16" ht="19.5" thickBot="1" x14ac:dyDescent="0.35">
      <c r="I180" s="13" t="str">
        <f>IF(H180="x",COUNTIF(H$3:H180,"x"),"")</f>
        <v/>
      </c>
      <c r="J180" s="14" t="str">
        <f t="shared" si="13"/>
        <v/>
      </c>
      <c r="K180" s="14" t="str">
        <f t="shared" si="14"/>
        <v/>
      </c>
      <c r="L180" s="28" t="str">
        <f t="shared" si="15"/>
        <v/>
      </c>
      <c r="M180" s="26" t="str">
        <f t="shared" si="16"/>
        <v/>
      </c>
      <c r="N180" s="26" t="str">
        <f t="shared" si="17"/>
        <v/>
      </c>
      <c r="O180" s="25"/>
      <c r="P180" s="19">
        <f>E180/86400+P179+O180</f>
        <v>0.69626157407407363</v>
      </c>
    </row>
    <row r="181" spans="9:16" ht="19.5" thickBot="1" x14ac:dyDescent="0.35">
      <c r="I181" s="13" t="str">
        <f>IF(H181="x",COUNTIF(H$3:H181,"x"),"")</f>
        <v/>
      </c>
      <c r="J181" s="14" t="str">
        <f t="shared" si="13"/>
        <v/>
      </c>
      <c r="K181" s="14" t="str">
        <f t="shared" si="14"/>
        <v/>
      </c>
      <c r="L181" s="28" t="str">
        <f t="shared" si="15"/>
        <v/>
      </c>
      <c r="M181" s="26" t="str">
        <f t="shared" si="16"/>
        <v/>
      </c>
      <c r="N181" s="26" t="str">
        <f t="shared" si="17"/>
        <v/>
      </c>
      <c r="O181" s="25"/>
      <c r="P181" s="19">
        <f>E181/86400+P180+O181</f>
        <v>0.69626157407407363</v>
      </c>
    </row>
    <row r="182" spans="9:16" ht="19.5" thickBot="1" x14ac:dyDescent="0.35">
      <c r="I182" s="13" t="str">
        <f>IF(H182="x",COUNTIF(H$3:H182,"x"),"")</f>
        <v/>
      </c>
      <c r="J182" s="14" t="str">
        <f t="shared" si="13"/>
        <v/>
      </c>
      <c r="K182" s="14" t="str">
        <f t="shared" si="14"/>
        <v/>
      </c>
      <c r="L182" s="28" t="str">
        <f t="shared" si="15"/>
        <v/>
      </c>
      <c r="M182" s="26" t="str">
        <f t="shared" si="16"/>
        <v/>
      </c>
      <c r="N182" s="26" t="str">
        <f t="shared" si="17"/>
        <v/>
      </c>
      <c r="O182" s="25"/>
      <c r="P182" s="19">
        <f>E182/86400+P181+O182</f>
        <v>0.69626157407407363</v>
      </c>
    </row>
    <row r="183" spans="9:16" ht="19.5" thickBot="1" x14ac:dyDescent="0.35">
      <c r="I183" s="13" t="str">
        <f>IF(H183="x",COUNTIF(H$3:H183,"x"),"")</f>
        <v/>
      </c>
      <c r="J183" s="14" t="str">
        <f t="shared" si="13"/>
        <v/>
      </c>
      <c r="K183" s="14" t="str">
        <f t="shared" si="14"/>
        <v/>
      </c>
      <c r="L183" s="28" t="str">
        <f t="shared" si="15"/>
        <v/>
      </c>
      <c r="M183" s="26" t="str">
        <f t="shared" si="16"/>
        <v/>
      </c>
      <c r="N183" s="26" t="str">
        <f t="shared" si="17"/>
        <v/>
      </c>
      <c r="O183" s="25"/>
      <c r="P183" s="19">
        <f>E183/86400+P182+O183</f>
        <v>0.69626157407407363</v>
      </c>
    </row>
    <row r="184" spans="9:16" ht="19.5" thickBot="1" x14ac:dyDescent="0.35">
      <c r="I184" s="13" t="str">
        <f>IF(H184="x",COUNTIF(H$3:H184,"x"),"")</f>
        <v/>
      </c>
      <c r="J184" s="14" t="str">
        <f t="shared" si="13"/>
        <v/>
      </c>
      <c r="K184" s="14" t="str">
        <f t="shared" si="14"/>
        <v/>
      </c>
      <c r="L184" s="28" t="str">
        <f t="shared" si="15"/>
        <v/>
      </c>
      <c r="M184" s="26" t="str">
        <f t="shared" si="16"/>
        <v/>
      </c>
      <c r="N184" s="26" t="str">
        <f t="shared" si="17"/>
        <v/>
      </c>
      <c r="O184" s="25"/>
      <c r="P184" s="19">
        <f>E184/86400+P183+O184</f>
        <v>0.69626157407407363</v>
      </c>
    </row>
    <row r="185" spans="9:16" ht="19.5" thickBot="1" x14ac:dyDescent="0.35">
      <c r="I185" s="13" t="str">
        <f>IF(H185="x",COUNTIF(H$3:H185,"x"),"")</f>
        <v/>
      </c>
      <c r="J185" s="14" t="str">
        <f t="shared" si="13"/>
        <v/>
      </c>
      <c r="K185" s="14" t="str">
        <f t="shared" si="14"/>
        <v/>
      </c>
      <c r="L185" s="28" t="str">
        <f t="shared" si="15"/>
        <v/>
      </c>
      <c r="M185" s="26" t="str">
        <f t="shared" si="16"/>
        <v/>
      </c>
      <c r="N185" s="26" t="str">
        <f t="shared" si="17"/>
        <v/>
      </c>
      <c r="O185" s="25"/>
      <c r="P185" s="19">
        <f t="shared" ref="P185:P248" si="18">E185/86400+P184+O185</f>
        <v>0.69626157407407363</v>
      </c>
    </row>
    <row r="186" spans="9:16" ht="19.5" thickBot="1" x14ac:dyDescent="0.35">
      <c r="I186" s="13" t="str">
        <f>IF(H186="x",COUNTIF(H$3:H186,"x"),"")</f>
        <v/>
      </c>
      <c r="J186" s="14" t="str">
        <f t="shared" si="13"/>
        <v/>
      </c>
      <c r="K186" s="14" t="str">
        <f t="shared" si="14"/>
        <v/>
      </c>
      <c r="L186" s="28" t="str">
        <f t="shared" si="15"/>
        <v/>
      </c>
      <c r="M186" s="26" t="str">
        <f t="shared" si="16"/>
        <v/>
      </c>
      <c r="N186" s="26" t="str">
        <f t="shared" si="17"/>
        <v/>
      </c>
      <c r="O186" s="25"/>
      <c r="P186" s="19">
        <f t="shared" si="18"/>
        <v>0.69626157407407363</v>
      </c>
    </row>
    <row r="187" spans="9:16" ht="19.5" thickBot="1" x14ac:dyDescent="0.35">
      <c r="I187" s="13" t="str">
        <f>IF(H187="x",COUNTIF(H$3:H187,"x"),"")</f>
        <v/>
      </c>
      <c r="J187" s="14" t="str">
        <f t="shared" si="13"/>
        <v/>
      </c>
      <c r="K187" s="14" t="str">
        <f t="shared" si="14"/>
        <v/>
      </c>
      <c r="L187" s="28" t="str">
        <f t="shared" si="15"/>
        <v/>
      </c>
      <c r="M187" s="26" t="str">
        <f t="shared" si="16"/>
        <v/>
      </c>
      <c r="N187" s="26" t="str">
        <f t="shared" si="17"/>
        <v/>
      </c>
      <c r="O187" s="25"/>
      <c r="P187" s="19">
        <f t="shared" si="18"/>
        <v>0.69626157407407363</v>
      </c>
    </row>
    <row r="188" spans="9:16" ht="19.5" thickBot="1" x14ac:dyDescent="0.35">
      <c r="I188" s="13" t="str">
        <f>IF(H188="x",COUNTIF(H$3:H188,"x"),"")</f>
        <v/>
      </c>
      <c r="J188" s="14" t="str">
        <f t="shared" si="13"/>
        <v/>
      </c>
      <c r="K188" s="14" t="str">
        <f t="shared" si="14"/>
        <v/>
      </c>
      <c r="L188" s="28" t="str">
        <f t="shared" si="15"/>
        <v/>
      </c>
      <c r="M188" s="26" t="str">
        <f t="shared" si="16"/>
        <v/>
      </c>
      <c r="N188" s="26" t="str">
        <f t="shared" si="17"/>
        <v/>
      </c>
      <c r="O188" s="25"/>
      <c r="P188" s="19">
        <f t="shared" si="18"/>
        <v>0.69626157407407363</v>
      </c>
    </row>
    <row r="189" spans="9:16" ht="19.5" thickBot="1" x14ac:dyDescent="0.35">
      <c r="I189" s="13" t="str">
        <f>IF(H189="x",COUNTIF(H$3:H189,"x"),"")</f>
        <v/>
      </c>
      <c r="J189" s="14" t="str">
        <f t="shared" si="13"/>
        <v/>
      </c>
      <c r="K189" s="14" t="str">
        <f t="shared" si="14"/>
        <v/>
      </c>
      <c r="L189" s="28" t="str">
        <f t="shared" si="15"/>
        <v/>
      </c>
      <c r="M189" s="26" t="str">
        <f t="shared" si="16"/>
        <v/>
      </c>
      <c r="N189" s="26" t="str">
        <f t="shared" si="17"/>
        <v/>
      </c>
      <c r="O189" s="25"/>
      <c r="P189" s="19">
        <f t="shared" si="18"/>
        <v>0.69626157407407363</v>
      </c>
    </row>
    <row r="190" spans="9:16" ht="19.5" thickBot="1" x14ac:dyDescent="0.35">
      <c r="I190" s="13" t="str">
        <f>IF(H190="x",COUNTIF(H$3:H190,"x"),"")</f>
        <v/>
      </c>
      <c r="J190" s="14" t="str">
        <f t="shared" si="13"/>
        <v/>
      </c>
      <c r="K190" s="14" t="str">
        <f t="shared" si="14"/>
        <v/>
      </c>
      <c r="L190" s="28" t="str">
        <f t="shared" si="15"/>
        <v/>
      </c>
      <c r="M190" s="26" t="str">
        <f t="shared" si="16"/>
        <v/>
      </c>
      <c r="N190" s="26" t="str">
        <f t="shared" si="17"/>
        <v/>
      </c>
      <c r="O190" s="25"/>
      <c r="P190" s="19">
        <f t="shared" si="18"/>
        <v>0.69626157407407363</v>
      </c>
    </row>
    <row r="191" spans="9:16" ht="19.5" thickBot="1" x14ac:dyDescent="0.35">
      <c r="I191" s="13" t="str">
        <f>IF(H191="x",COUNTIF(H$3:H191,"x"),"")</f>
        <v/>
      </c>
      <c r="J191" s="14" t="str">
        <f t="shared" si="13"/>
        <v/>
      </c>
      <c r="K191" s="14" t="str">
        <f t="shared" si="14"/>
        <v/>
      </c>
      <c r="L191" s="28" t="str">
        <f t="shared" si="15"/>
        <v/>
      </c>
      <c r="M191" s="26" t="str">
        <f t="shared" si="16"/>
        <v/>
      </c>
      <c r="N191" s="26" t="str">
        <f t="shared" si="17"/>
        <v/>
      </c>
      <c r="O191" s="25"/>
      <c r="P191" s="19">
        <f t="shared" si="18"/>
        <v>0.69626157407407363</v>
      </c>
    </row>
    <row r="192" spans="9:16" ht="19.5" thickBot="1" x14ac:dyDescent="0.35">
      <c r="I192" s="13" t="str">
        <f>IF(H192="x",COUNTIF(H$3:H192,"x"),"")</f>
        <v/>
      </c>
      <c r="J192" s="14" t="str">
        <f t="shared" si="13"/>
        <v/>
      </c>
      <c r="K192" s="14" t="str">
        <f t="shared" si="14"/>
        <v/>
      </c>
      <c r="L192" s="28" t="str">
        <f t="shared" si="15"/>
        <v/>
      </c>
      <c r="M192" s="26" t="str">
        <f t="shared" si="16"/>
        <v/>
      </c>
      <c r="N192" s="26" t="str">
        <f t="shared" si="17"/>
        <v/>
      </c>
      <c r="O192" s="25"/>
      <c r="P192" s="19">
        <f t="shared" si="18"/>
        <v>0.69626157407407363</v>
      </c>
    </row>
    <row r="193" spans="9:16" ht="19.5" thickBot="1" x14ac:dyDescent="0.35">
      <c r="I193" s="13" t="str">
        <f>IF(H193="x",COUNTIF(H$3:H193,"x"),"")</f>
        <v/>
      </c>
      <c r="J193" s="14" t="str">
        <f t="shared" si="13"/>
        <v/>
      </c>
      <c r="K193" s="14" t="str">
        <f t="shared" si="14"/>
        <v/>
      </c>
      <c r="L193" s="28" t="str">
        <f t="shared" si="15"/>
        <v/>
      </c>
      <c r="M193" s="26" t="str">
        <f t="shared" si="16"/>
        <v/>
      </c>
      <c r="N193" s="26" t="str">
        <f t="shared" si="17"/>
        <v/>
      </c>
      <c r="O193" s="25"/>
      <c r="P193" s="19">
        <f t="shared" si="18"/>
        <v>0.69626157407407363</v>
      </c>
    </row>
    <row r="194" spans="9:16" ht="19.5" thickBot="1" x14ac:dyDescent="0.35">
      <c r="I194" s="13" t="str">
        <f>IF(H194="x",COUNTIF(H$3:H194,"x"),"")</f>
        <v/>
      </c>
      <c r="J194" s="14" t="str">
        <f t="shared" si="13"/>
        <v/>
      </c>
      <c r="K194" s="14" t="str">
        <f t="shared" si="14"/>
        <v/>
      </c>
      <c r="L194" s="28" t="str">
        <f t="shared" si="15"/>
        <v/>
      </c>
      <c r="M194" s="26" t="str">
        <f t="shared" si="16"/>
        <v/>
      </c>
      <c r="N194" s="26" t="str">
        <f t="shared" si="17"/>
        <v/>
      </c>
      <c r="O194" s="25"/>
      <c r="P194" s="19">
        <f t="shared" si="18"/>
        <v>0.69626157407407363</v>
      </c>
    </row>
    <row r="195" spans="9:16" ht="19.5" thickBot="1" x14ac:dyDescent="0.35">
      <c r="I195" s="13" t="str">
        <f>IF(H195="x",COUNTIF(H$3:H195,"x"),"")</f>
        <v/>
      </c>
      <c r="J195" s="14" t="str">
        <f t="shared" si="13"/>
        <v/>
      </c>
      <c r="K195" s="14" t="str">
        <f t="shared" si="14"/>
        <v/>
      </c>
      <c r="L195" s="28" t="str">
        <f t="shared" si="15"/>
        <v/>
      </c>
      <c r="M195" s="26" t="str">
        <f t="shared" si="16"/>
        <v/>
      </c>
      <c r="N195" s="26" t="str">
        <f t="shared" si="17"/>
        <v/>
      </c>
      <c r="O195" s="25"/>
      <c r="P195" s="19">
        <f t="shared" si="18"/>
        <v>0.69626157407407363</v>
      </c>
    </row>
    <row r="196" spans="9:16" ht="19.5" thickBot="1" x14ac:dyDescent="0.35">
      <c r="I196" s="13" t="str">
        <f>IF(H196="x",COUNTIF(H$3:H196,"x"),"")</f>
        <v/>
      </c>
      <c r="J196" s="14" t="str">
        <f t="shared" si="13"/>
        <v/>
      </c>
      <c r="K196" s="14" t="str">
        <f t="shared" si="14"/>
        <v/>
      </c>
      <c r="L196" s="28" t="str">
        <f t="shared" si="15"/>
        <v/>
      </c>
      <c r="M196" s="26" t="str">
        <f t="shared" si="16"/>
        <v/>
      </c>
      <c r="N196" s="26" t="str">
        <f t="shared" si="17"/>
        <v/>
      </c>
      <c r="O196" s="25"/>
      <c r="P196" s="19">
        <f t="shared" si="18"/>
        <v>0.69626157407407363</v>
      </c>
    </row>
    <row r="197" spans="9:16" ht="19.5" thickBot="1" x14ac:dyDescent="0.35">
      <c r="I197" s="13" t="str">
        <f>IF(H197="x",COUNTIF(H$3:H197,"x"),"")</f>
        <v/>
      </c>
      <c r="J197" s="14" t="str">
        <f t="shared" ref="J197:J260" si="19">IF(D197/1000=0,"",D197/1000)</f>
        <v/>
      </c>
      <c r="K197" s="14" t="str">
        <f t="shared" ref="K197:K260" si="20">IF(C197/1000=0,"",C197/1000)</f>
        <v/>
      </c>
      <c r="L197" s="28" t="str">
        <f t="shared" si="15"/>
        <v/>
      </c>
      <c r="M197" s="26" t="str">
        <f t="shared" si="16"/>
        <v/>
      </c>
      <c r="N197" s="26" t="str">
        <f t="shared" si="17"/>
        <v/>
      </c>
      <c r="O197" s="25"/>
      <c r="P197" s="19">
        <f t="shared" si="18"/>
        <v>0.69626157407407363</v>
      </c>
    </row>
    <row r="198" spans="9:16" ht="19.5" thickBot="1" x14ac:dyDescent="0.35">
      <c r="I198" s="13" t="str">
        <f>IF(H198="x",COUNTIF(H$3:H198,"x"),"")</f>
        <v/>
      </c>
      <c r="J198" s="14" t="str">
        <f t="shared" si="19"/>
        <v/>
      </c>
      <c r="K198" s="14" t="str">
        <f t="shared" si="20"/>
        <v/>
      </c>
      <c r="L198" s="28" t="str">
        <f t="shared" si="15"/>
        <v/>
      </c>
      <c r="M198" s="26" t="str">
        <f t="shared" si="16"/>
        <v/>
      </c>
      <c r="N198" s="26" t="str">
        <f t="shared" si="17"/>
        <v/>
      </c>
      <c r="O198" s="25"/>
      <c r="P198" s="19">
        <f t="shared" si="18"/>
        <v>0.69626157407407363</v>
      </c>
    </row>
    <row r="199" spans="9:16" ht="19.5" thickBot="1" x14ac:dyDescent="0.35">
      <c r="I199" s="13" t="str">
        <f>IF(H199="x",COUNTIF(H$3:H199,"x"),"")</f>
        <v/>
      </c>
      <c r="J199" s="14" t="str">
        <f t="shared" si="19"/>
        <v/>
      </c>
      <c r="K199" s="14" t="str">
        <f t="shared" si="20"/>
        <v/>
      </c>
      <c r="L199" s="28" t="str">
        <f t="shared" si="15"/>
        <v/>
      </c>
      <c r="M199" s="26" t="str">
        <f t="shared" si="16"/>
        <v/>
      </c>
      <c r="N199" s="26" t="str">
        <f t="shared" si="17"/>
        <v/>
      </c>
      <c r="O199" s="25"/>
      <c r="P199" s="19">
        <f t="shared" si="18"/>
        <v>0.69626157407407363</v>
      </c>
    </row>
    <row r="200" spans="9:16" ht="19.5" thickBot="1" x14ac:dyDescent="0.35">
      <c r="I200" s="13" t="str">
        <f>IF(H200="x",COUNTIF(H$3:H200,"x"),"")</f>
        <v/>
      </c>
      <c r="J200" s="14" t="str">
        <f t="shared" si="19"/>
        <v/>
      </c>
      <c r="K200" s="14" t="str">
        <f t="shared" si="20"/>
        <v/>
      </c>
      <c r="L200" s="28" t="str">
        <f t="shared" si="15"/>
        <v/>
      </c>
      <c r="M200" s="26" t="str">
        <f t="shared" si="16"/>
        <v/>
      </c>
      <c r="N200" s="26" t="str">
        <f t="shared" si="17"/>
        <v/>
      </c>
      <c r="O200" s="25"/>
      <c r="P200" s="19">
        <f t="shared" si="18"/>
        <v>0.69626157407407363</v>
      </c>
    </row>
    <row r="201" spans="9:16" ht="19.5" thickBot="1" x14ac:dyDescent="0.35">
      <c r="I201" s="13" t="str">
        <f>IF(H201="x",COUNTIF(H$3:H201,"x"),"")</f>
        <v/>
      </c>
      <c r="J201" s="14" t="str">
        <f t="shared" si="19"/>
        <v/>
      </c>
      <c r="K201" s="14" t="str">
        <f t="shared" si="20"/>
        <v/>
      </c>
      <c r="L201" s="28" t="str">
        <f t="shared" si="15"/>
        <v/>
      </c>
      <c r="M201" s="26" t="str">
        <f t="shared" si="16"/>
        <v/>
      </c>
      <c r="N201" s="26" t="str">
        <f t="shared" si="17"/>
        <v/>
      </c>
      <c r="O201" s="25"/>
      <c r="P201" s="19">
        <f t="shared" si="18"/>
        <v>0.69626157407407363</v>
      </c>
    </row>
    <row r="202" spans="9:16" ht="19.5" thickBot="1" x14ac:dyDescent="0.35">
      <c r="I202" s="13" t="str">
        <f>IF(H202="x",COUNTIF(H$3:H202,"x"),"")</f>
        <v/>
      </c>
      <c r="J202" s="14" t="str">
        <f t="shared" si="19"/>
        <v/>
      </c>
      <c r="K202" s="14" t="str">
        <f t="shared" si="20"/>
        <v/>
      </c>
      <c r="L202" s="28" t="str">
        <f t="shared" si="15"/>
        <v/>
      </c>
      <c r="M202" s="26" t="str">
        <f t="shared" si="16"/>
        <v/>
      </c>
      <c r="N202" s="26" t="str">
        <f t="shared" si="17"/>
        <v/>
      </c>
      <c r="O202" s="25"/>
      <c r="P202" s="19">
        <f t="shared" si="18"/>
        <v>0.69626157407407363</v>
      </c>
    </row>
    <row r="203" spans="9:16" ht="19.5" thickBot="1" x14ac:dyDescent="0.35">
      <c r="I203" s="13" t="str">
        <f>IF(H203="x",COUNTIF(H$3:H203,"x"),"")</f>
        <v/>
      </c>
      <c r="J203" s="14" t="str">
        <f t="shared" si="19"/>
        <v/>
      </c>
      <c r="K203" s="14" t="str">
        <f t="shared" si="20"/>
        <v/>
      </c>
      <c r="L203" s="28" t="str">
        <f t="shared" si="15"/>
        <v/>
      </c>
      <c r="M203" s="26" t="str">
        <f t="shared" si="16"/>
        <v/>
      </c>
      <c r="N203" s="26" t="str">
        <f t="shared" si="17"/>
        <v/>
      </c>
      <c r="O203" s="25"/>
      <c r="P203" s="19">
        <f t="shared" si="18"/>
        <v>0.69626157407407363</v>
      </c>
    </row>
    <row r="204" spans="9:16" ht="19.5" thickBot="1" x14ac:dyDescent="0.35">
      <c r="I204" s="13" t="str">
        <f>IF(H204="x",COUNTIF(H$3:H204,"x"),"")</f>
        <v/>
      </c>
      <c r="J204" s="14" t="str">
        <f t="shared" si="19"/>
        <v/>
      </c>
      <c r="K204" s="14" t="str">
        <f t="shared" si="20"/>
        <v/>
      </c>
      <c r="L204" s="28" t="str">
        <f t="shared" si="15"/>
        <v/>
      </c>
      <c r="M204" s="26" t="str">
        <f t="shared" si="16"/>
        <v/>
      </c>
      <c r="N204" s="26" t="str">
        <f t="shared" si="17"/>
        <v/>
      </c>
      <c r="O204" s="25"/>
      <c r="P204" s="19">
        <f t="shared" si="18"/>
        <v>0.69626157407407363</v>
      </c>
    </row>
    <row r="205" spans="9:16" ht="19.5" thickBot="1" x14ac:dyDescent="0.35">
      <c r="I205" s="13" t="str">
        <f>IF(H205="x",COUNTIF(H$3:H205,"x"),"")</f>
        <v/>
      </c>
      <c r="J205" s="14" t="str">
        <f t="shared" si="19"/>
        <v/>
      </c>
      <c r="K205" s="14" t="str">
        <f t="shared" si="20"/>
        <v/>
      </c>
      <c r="L205" s="28" t="str">
        <f t="shared" si="15"/>
        <v/>
      </c>
      <c r="M205" s="26" t="str">
        <f t="shared" si="16"/>
        <v/>
      </c>
      <c r="N205" s="26" t="str">
        <f t="shared" si="17"/>
        <v/>
      </c>
      <c r="O205" s="25"/>
      <c r="P205" s="19">
        <f t="shared" si="18"/>
        <v>0.69626157407407363</v>
      </c>
    </row>
    <row r="206" spans="9:16" ht="19.5" thickBot="1" x14ac:dyDescent="0.35">
      <c r="I206" s="13" t="str">
        <f>IF(H206="x",COUNTIF(H$3:H206,"x"),"")</f>
        <v/>
      </c>
      <c r="J206" s="14" t="str">
        <f t="shared" si="19"/>
        <v/>
      </c>
      <c r="K206" s="14" t="str">
        <f t="shared" si="20"/>
        <v/>
      </c>
      <c r="L206" s="28" t="str">
        <f t="shared" si="15"/>
        <v/>
      </c>
      <c r="M206" s="26" t="str">
        <f t="shared" si="16"/>
        <v/>
      </c>
      <c r="N206" s="26" t="str">
        <f t="shared" si="17"/>
        <v/>
      </c>
      <c r="O206" s="25"/>
      <c r="P206" s="19">
        <f t="shared" si="18"/>
        <v>0.69626157407407363</v>
      </c>
    </row>
    <row r="207" spans="9:16" ht="19.5" thickBot="1" x14ac:dyDescent="0.35">
      <c r="I207" s="13" t="str">
        <f>IF(H207="x",COUNTIF(H$3:H207,"x"),"")</f>
        <v/>
      </c>
      <c r="J207" s="14" t="str">
        <f t="shared" si="19"/>
        <v/>
      </c>
      <c r="K207" s="14" t="str">
        <f t="shared" si="20"/>
        <v/>
      </c>
      <c r="L207" s="28" t="str">
        <f t="shared" si="15"/>
        <v/>
      </c>
      <c r="M207" s="26" t="str">
        <f t="shared" si="16"/>
        <v/>
      </c>
      <c r="N207" s="26" t="str">
        <f t="shared" si="17"/>
        <v/>
      </c>
      <c r="O207" s="25"/>
      <c r="P207" s="19">
        <f t="shared" si="18"/>
        <v>0.69626157407407363</v>
      </c>
    </row>
    <row r="208" spans="9:16" ht="19.5" thickBot="1" x14ac:dyDescent="0.35">
      <c r="I208" s="13" t="str">
        <f>IF(H208="x",COUNTIF(H$3:H208,"x"),"")</f>
        <v/>
      </c>
      <c r="J208" s="14" t="str">
        <f t="shared" si="19"/>
        <v/>
      </c>
      <c r="K208" s="14" t="str">
        <f t="shared" si="20"/>
        <v/>
      </c>
      <c r="L208" s="28" t="str">
        <f t="shared" si="15"/>
        <v/>
      </c>
      <c r="M208" s="26" t="str">
        <f t="shared" si="16"/>
        <v/>
      </c>
      <c r="N208" s="26" t="str">
        <f t="shared" si="17"/>
        <v/>
      </c>
      <c r="O208" s="25"/>
      <c r="P208" s="19">
        <f t="shared" si="18"/>
        <v>0.69626157407407363</v>
      </c>
    </row>
    <row r="209" spans="9:16" ht="19.5" thickBot="1" x14ac:dyDescent="0.35">
      <c r="I209" s="13" t="str">
        <f>IF(H209="x",COUNTIF(H$3:H209,"x"),"")</f>
        <v/>
      </c>
      <c r="J209" s="14" t="str">
        <f t="shared" si="19"/>
        <v/>
      </c>
      <c r="K209" s="14" t="str">
        <f t="shared" si="20"/>
        <v/>
      </c>
      <c r="L209" s="28" t="str">
        <f t="shared" si="15"/>
        <v/>
      </c>
      <c r="M209" s="26" t="str">
        <f t="shared" si="16"/>
        <v/>
      </c>
      <c r="N209" s="26" t="str">
        <f t="shared" si="17"/>
        <v/>
      </c>
      <c r="O209" s="25"/>
      <c r="P209" s="19">
        <f t="shared" si="18"/>
        <v>0.69626157407407363</v>
      </c>
    </row>
    <row r="210" spans="9:16" ht="19.5" thickBot="1" x14ac:dyDescent="0.35">
      <c r="I210" s="13" t="str">
        <f>IF(H210="x",COUNTIF(H$3:H210,"x"),"")</f>
        <v/>
      </c>
      <c r="J210" s="14" t="str">
        <f t="shared" si="19"/>
        <v/>
      </c>
      <c r="K210" s="14" t="str">
        <f t="shared" si="20"/>
        <v/>
      </c>
      <c r="L210" s="28" t="str">
        <f t="shared" si="15"/>
        <v/>
      </c>
      <c r="M210" s="26" t="str">
        <f t="shared" si="16"/>
        <v/>
      </c>
      <c r="N210" s="26" t="str">
        <f t="shared" si="17"/>
        <v/>
      </c>
      <c r="O210" s="25"/>
      <c r="P210" s="19">
        <f t="shared" si="18"/>
        <v>0.69626157407407363</v>
      </c>
    </row>
    <row r="211" spans="9:16" ht="19.5" thickBot="1" x14ac:dyDescent="0.35">
      <c r="I211" s="13" t="str">
        <f>IF(H211="x",COUNTIF(H$3:H211,"x"),"")</f>
        <v/>
      </c>
      <c r="J211" s="14" t="str">
        <f t="shared" si="19"/>
        <v/>
      </c>
      <c r="K211" s="14" t="str">
        <f t="shared" si="20"/>
        <v/>
      </c>
      <c r="L211" s="28" t="str">
        <f t="shared" si="15"/>
        <v/>
      </c>
      <c r="M211" s="26" t="str">
        <f t="shared" si="16"/>
        <v/>
      </c>
      <c r="N211" s="26" t="str">
        <f t="shared" si="17"/>
        <v/>
      </c>
      <c r="O211" s="25"/>
      <c r="P211" s="19">
        <f t="shared" si="18"/>
        <v>0.69626157407407363</v>
      </c>
    </row>
    <row r="212" spans="9:16" ht="19.5" thickBot="1" x14ac:dyDescent="0.35">
      <c r="I212" s="13" t="str">
        <f>IF(H212="x",COUNTIF(H$3:H212,"x"),"")</f>
        <v/>
      </c>
      <c r="J212" s="14" t="str">
        <f t="shared" si="19"/>
        <v/>
      </c>
      <c r="K212" s="14" t="str">
        <f t="shared" si="20"/>
        <v/>
      </c>
      <c r="L212" s="28" t="str">
        <f t="shared" si="15"/>
        <v/>
      </c>
      <c r="M212" s="26" t="str">
        <f t="shared" si="16"/>
        <v/>
      </c>
      <c r="N212" s="26" t="str">
        <f t="shared" si="17"/>
        <v/>
      </c>
      <c r="O212" s="25"/>
      <c r="P212" s="19">
        <f t="shared" si="18"/>
        <v>0.69626157407407363</v>
      </c>
    </row>
    <row r="213" spans="9:16" ht="19.5" thickBot="1" x14ac:dyDescent="0.35">
      <c r="I213" s="13" t="str">
        <f>IF(H213="x",COUNTIF(H$3:H213,"x"),"")</f>
        <v/>
      </c>
      <c r="J213" s="14" t="str">
        <f t="shared" si="19"/>
        <v/>
      </c>
      <c r="K213" s="14" t="str">
        <f t="shared" si="20"/>
        <v/>
      </c>
      <c r="L213" s="28" t="str">
        <f t="shared" ref="L213:L276" si="21">IF(H213="x",J213-VLOOKUP(I213-1,$I$3:$L$84,2,FALSE),"")</f>
        <v/>
      </c>
      <c r="M213" s="26" t="str">
        <f t="shared" ref="M213:M276" si="22">IF(N213="","",N213-O213)</f>
        <v/>
      </c>
      <c r="N213" s="26" t="str">
        <f t="shared" ref="N213:N276" si="23">IF(H213="","",P213)</f>
        <v/>
      </c>
      <c r="O213" s="25"/>
      <c r="P213" s="19">
        <f t="shared" si="18"/>
        <v>0.69626157407407363</v>
      </c>
    </row>
    <row r="214" spans="9:16" ht="19.5" thickBot="1" x14ac:dyDescent="0.35">
      <c r="I214" s="13" t="str">
        <f>IF(H214="x",COUNTIF(H$3:H214,"x"),"")</f>
        <v/>
      </c>
      <c r="J214" s="14" t="str">
        <f t="shared" si="19"/>
        <v/>
      </c>
      <c r="K214" s="14" t="str">
        <f t="shared" si="20"/>
        <v/>
      </c>
      <c r="L214" s="28" t="str">
        <f t="shared" si="21"/>
        <v/>
      </c>
      <c r="M214" s="26" t="str">
        <f t="shared" si="22"/>
        <v/>
      </c>
      <c r="N214" s="26" t="str">
        <f t="shared" si="23"/>
        <v/>
      </c>
      <c r="O214" s="25"/>
      <c r="P214" s="19">
        <f t="shared" si="18"/>
        <v>0.69626157407407363</v>
      </c>
    </row>
    <row r="215" spans="9:16" ht="19.5" thickBot="1" x14ac:dyDescent="0.35">
      <c r="I215" s="13" t="str">
        <f>IF(H215="x",COUNTIF(H$3:H215,"x"),"")</f>
        <v/>
      </c>
      <c r="J215" s="14" t="str">
        <f t="shared" si="19"/>
        <v/>
      </c>
      <c r="K215" s="14" t="str">
        <f t="shared" si="20"/>
        <v/>
      </c>
      <c r="L215" s="28" t="str">
        <f t="shared" si="21"/>
        <v/>
      </c>
      <c r="M215" s="26" t="str">
        <f t="shared" si="22"/>
        <v/>
      </c>
      <c r="N215" s="26" t="str">
        <f t="shared" si="23"/>
        <v/>
      </c>
      <c r="O215" s="25"/>
      <c r="P215" s="19">
        <f t="shared" si="18"/>
        <v>0.69626157407407363</v>
      </c>
    </row>
    <row r="216" spans="9:16" ht="19.5" thickBot="1" x14ac:dyDescent="0.35">
      <c r="I216" s="13" t="str">
        <f>IF(H216="x",COUNTIF(H$3:H216,"x"),"")</f>
        <v/>
      </c>
      <c r="J216" s="14" t="str">
        <f t="shared" si="19"/>
        <v/>
      </c>
      <c r="K216" s="14" t="str">
        <f t="shared" si="20"/>
        <v/>
      </c>
      <c r="L216" s="28" t="str">
        <f t="shared" si="21"/>
        <v/>
      </c>
      <c r="M216" s="26" t="str">
        <f t="shared" si="22"/>
        <v/>
      </c>
      <c r="N216" s="26" t="str">
        <f t="shared" si="23"/>
        <v/>
      </c>
      <c r="O216" s="25"/>
      <c r="P216" s="19">
        <f t="shared" si="18"/>
        <v>0.69626157407407363</v>
      </c>
    </row>
    <row r="217" spans="9:16" ht="19.5" thickBot="1" x14ac:dyDescent="0.35">
      <c r="I217" s="13" t="str">
        <f>IF(H217="x",COUNTIF(H$3:H217,"x"),"")</f>
        <v/>
      </c>
      <c r="J217" s="14" t="str">
        <f t="shared" si="19"/>
        <v/>
      </c>
      <c r="K217" s="14" t="str">
        <f t="shared" si="20"/>
        <v/>
      </c>
      <c r="L217" s="28" t="str">
        <f t="shared" si="21"/>
        <v/>
      </c>
      <c r="M217" s="26" t="str">
        <f t="shared" si="22"/>
        <v/>
      </c>
      <c r="N217" s="26" t="str">
        <f t="shared" si="23"/>
        <v/>
      </c>
      <c r="O217" s="25"/>
      <c r="P217" s="19">
        <f t="shared" si="18"/>
        <v>0.69626157407407363</v>
      </c>
    </row>
    <row r="218" spans="9:16" ht="19.5" thickBot="1" x14ac:dyDescent="0.35">
      <c r="I218" s="13" t="str">
        <f>IF(H218="x",COUNTIF(H$3:H218,"x"),"")</f>
        <v/>
      </c>
      <c r="J218" s="14" t="str">
        <f t="shared" si="19"/>
        <v/>
      </c>
      <c r="K218" s="14" t="str">
        <f t="shared" si="20"/>
        <v/>
      </c>
      <c r="L218" s="28" t="str">
        <f t="shared" si="21"/>
        <v/>
      </c>
      <c r="M218" s="26" t="str">
        <f t="shared" si="22"/>
        <v/>
      </c>
      <c r="N218" s="26" t="str">
        <f t="shared" si="23"/>
        <v/>
      </c>
      <c r="O218" s="25"/>
      <c r="P218" s="19">
        <f t="shared" si="18"/>
        <v>0.69626157407407363</v>
      </c>
    </row>
    <row r="219" spans="9:16" ht="19.5" thickBot="1" x14ac:dyDescent="0.35">
      <c r="I219" s="13" t="str">
        <f>IF(H219="x",COUNTIF(H$3:H219,"x"),"")</f>
        <v/>
      </c>
      <c r="J219" s="14" t="str">
        <f t="shared" si="19"/>
        <v/>
      </c>
      <c r="K219" s="14" t="str">
        <f t="shared" si="20"/>
        <v/>
      </c>
      <c r="L219" s="28" t="str">
        <f t="shared" si="21"/>
        <v/>
      </c>
      <c r="M219" s="26" t="str">
        <f t="shared" si="22"/>
        <v/>
      </c>
      <c r="N219" s="26" t="str">
        <f t="shared" si="23"/>
        <v/>
      </c>
      <c r="O219" s="25"/>
      <c r="P219" s="19">
        <f t="shared" si="18"/>
        <v>0.69626157407407363</v>
      </c>
    </row>
    <row r="220" spans="9:16" ht="19.5" thickBot="1" x14ac:dyDescent="0.35">
      <c r="I220" s="13" t="str">
        <f>IF(H220="x",COUNTIF(H$3:H220,"x"),"")</f>
        <v/>
      </c>
      <c r="J220" s="14" t="str">
        <f t="shared" si="19"/>
        <v/>
      </c>
      <c r="K220" s="14" t="str">
        <f t="shared" si="20"/>
        <v/>
      </c>
      <c r="L220" s="28" t="str">
        <f t="shared" si="21"/>
        <v/>
      </c>
      <c r="M220" s="26" t="str">
        <f t="shared" si="22"/>
        <v/>
      </c>
      <c r="N220" s="26" t="str">
        <f t="shared" si="23"/>
        <v/>
      </c>
      <c r="O220" s="25"/>
      <c r="P220" s="19">
        <f t="shared" si="18"/>
        <v>0.69626157407407363</v>
      </c>
    </row>
    <row r="221" spans="9:16" ht="19.5" thickBot="1" x14ac:dyDescent="0.35">
      <c r="I221" s="13" t="str">
        <f>IF(H221="x",COUNTIF(H$3:H221,"x"),"")</f>
        <v/>
      </c>
      <c r="J221" s="14" t="str">
        <f t="shared" si="19"/>
        <v/>
      </c>
      <c r="K221" s="14" t="str">
        <f t="shared" si="20"/>
        <v/>
      </c>
      <c r="L221" s="28" t="str">
        <f t="shared" si="21"/>
        <v/>
      </c>
      <c r="M221" s="26" t="str">
        <f t="shared" si="22"/>
        <v/>
      </c>
      <c r="N221" s="26" t="str">
        <f t="shared" si="23"/>
        <v/>
      </c>
      <c r="O221" s="25"/>
      <c r="P221" s="19">
        <f t="shared" si="18"/>
        <v>0.69626157407407363</v>
      </c>
    </row>
    <row r="222" spans="9:16" ht="19.5" thickBot="1" x14ac:dyDescent="0.35">
      <c r="I222" s="13" t="str">
        <f>IF(H222="x",COUNTIF(H$3:H222,"x"),"")</f>
        <v/>
      </c>
      <c r="J222" s="14" t="str">
        <f t="shared" si="19"/>
        <v/>
      </c>
      <c r="K222" s="14" t="str">
        <f t="shared" si="20"/>
        <v/>
      </c>
      <c r="L222" s="28" t="str">
        <f t="shared" si="21"/>
        <v/>
      </c>
      <c r="M222" s="26" t="str">
        <f t="shared" si="22"/>
        <v/>
      </c>
      <c r="N222" s="26" t="str">
        <f t="shared" si="23"/>
        <v/>
      </c>
      <c r="O222" s="25"/>
      <c r="P222" s="19">
        <f t="shared" si="18"/>
        <v>0.69626157407407363</v>
      </c>
    </row>
    <row r="223" spans="9:16" ht="19.5" thickBot="1" x14ac:dyDescent="0.35">
      <c r="I223" s="13" t="str">
        <f>IF(H223="x",COUNTIF(H$3:H223,"x"),"")</f>
        <v/>
      </c>
      <c r="J223" s="14" t="str">
        <f t="shared" si="19"/>
        <v/>
      </c>
      <c r="K223" s="14" t="str">
        <f t="shared" si="20"/>
        <v/>
      </c>
      <c r="L223" s="28" t="str">
        <f t="shared" si="21"/>
        <v/>
      </c>
      <c r="M223" s="26" t="str">
        <f t="shared" si="22"/>
        <v/>
      </c>
      <c r="N223" s="26" t="str">
        <f t="shared" si="23"/>
        <v/>
      </c>
      <c r="O223" s="25"/>
      <c r="P223" s="19">
        <f t="shared" si="18"/>
        <v>0.69626157407407363</v>
      </c>
    </row>
    <row r="224" spans="9:16" ht="19.5" thickBot="1" x14ac:dyDescent="0.35">
      <c r="I224" s="13" t="str">
        <f>IF(H224="x",COUNTIF(H$3:H224,"x"),"")</f>
        <v/>
      </c>
      <c r="J224" s="14" t="str">
        <f t="shared" si="19"/>
        <v/>
      </c>
      <c r="K224" s="14" t="str">
        <f t="shared" si="20"/>
        <v/>
      </c>
      <c r="L224" s="28" t="str">
        <f t="shared" si="21"/>
        <v/>
      </c>
      <c r="M224" s="26" t="str">
        <f t="shared" si="22"/>
        <v/>
      </c>
      <c r="N224" s="26" t="str">
        <f t="shared" si="23"/>
        <v/>
      </c>
      <c r="O224" s="25"/>
      <c r="P224" s="19">
        <f t="shared" si="18"/>
        <v>0.69626157407407363</v>
      </c>
    </row>
    <row r="225" spans="9:16" ht="19.5" thickBot="1" x14ac:dyDescent="0.35">
      <c r="I225" s="13" t="str">
        <f>IF(H225="x",COUNTIF(H$3:H225,"x"),"")</f>
        <v/>
      </c>
      <c r="J225" s="14" t="str">
        <f t="shared" si="19"/>
        <v/>
      </c>
      <c r="K225" s="14" t="str">
        <f t="shared" si="20"/>
        <v/>
      </c>
      <c r="L225" s="28" t="str">
        <f t="shared" si="21"/>
        <v/>
      </c>
      <c r="M225" s="26" t="str">
        <f t="shared" si="22"/>
        <v/>
      </c>
      <c r="N225" s="26" t="str">
        <f t="shared" si="23"/>
        <v/>
      </c>
      <c r="O225" s="25"/>
      <c r="P225" s="19">
        <f t="shared" si="18"/>
        <v>0.69626157407407363</v>
      </c>
    </row>
    <row r="226" spans="9:16" ht="19.5" thickBot="1" x14ac:dyDescent="0.35">
      <c r="I226" s="13" t="str">
        <f>IF(H226="x",COUNTIF(H$3:H226,"x"),"")</f>
        <v/>
      </c>
      <c r="J226" s="14" t="str">
        <f t="shared" si="19"/>
        <v/>
      </c>
      <c r="K226" s="14" t="str">
        <f t="shared" si="20"/>
        <v/>
      </c>
      <c r="L226" s="28" t="str">
        <f t="shared" si="21"/>
        <v/>
      </c>
      <c r="M226" s="26" t="str">
        <f t="shared" si="22"/>
        <v/>
      </c>
      <c r="N226" s="26" t="str">
        <f t="shared" si="23"/>
        <v/>
      </c>
      <c r="O226" s="25"/>
      <c r="P226" s="19">
        <f t="shared" si="18"/>
        <v>0.69626157407407363</v>
      </c>
    </row>
    <row r="227" spans="9:16" ht="19.5" thickBot="1" x14ac:dyDescent="0.35">
      <c r="I227" s="13" t="str">
        <f>IF(H227="x",COUNTIF(H$3:H227,"x"),"")</f>
        <v/>
      </c>
      <c r="J227" s="14" t="str">
        <f t="shared" si="19"/>
        <v/>
      </c>
      <c r="K227" s="14" t="str">
        <f t="shared" si="20"/>
        <v/>
      </c>
      <c r="L227" s="28" t="str">
        <f t="shared" si="21"/>
        <v/>
      </c>
      <c r="M227" s="26" t="str">
        <f t="shared" si="22"/>
        <v/>
      </c>
      <c r="N227" s="26" t="str">
        <f t="shared" si="23"/>
        <v/>
      </c>
      <c r="O227" s="25"/>
      <c r="P227" s="19">
        <f t="shared" si="18"/>
        <v>0.69626157407407363</v>
      </c>
    </row>
    <row r="228" spans="9:16" ht="19.5" thickBot="1" x14ac:dyDescent="0.35">
      <c r="I228" s="13" t="str">
        <f>IF(H228="x",COUNTIF(H$3:H228,"x"),"")</f>
        <v/>
      </c>
      <c r="J228" s="14" t="str">
        <f t="shared" si="19"/>
        <v/>
      </c>
      <c r="K228" s="14" t="str">
        <f t="shared" si="20"/>
        <v/>
      </c>
      <c r="L228" s="28" t="str">
        <f t="shared" si="21"/>
        <v/>
      </c>
      <c r="M228" s="26" t="str">
        <f t="shared" si="22"/>
        <v/>
      </c>
      <c r="N228" s="26" t="str">
        <f t="shared" si="23"/>
        <v/>
      </c>
      <c r="O228" s="25"/>
      <c r="P228" s="19">
        <f t="shared" si="18"/>
        <v>0.69626157407407363</v>
      </c>
    </row>
    <row r="229" spans="9:16" ht="19.5" thickBot="1" x14ac:dyDescent="0.35">
      <c r="I229" s="13" t="str">
        <f>IF(H229="x",COUNTIF(H$3:H229,"x"),"")</f>
        <v/>
      </c>
      <c r="J229" s="14" t="str">
        <f t="shared" si="19"/>
        <v/>
      </c>
      <c r="K229" s="14" t="str">
        <f t="shared" si="20"/>
        <v/>
      </c>
      <c r="L229" s="28" t="str">
        <f t="shared" si="21"/>
        <v/>
      </c>
      <c r="M229" s="26" t="str">
        <f t="shared" si="22"/>
        <v/>
      </c>
      <c r="N229" s="26" t="str">
        <f t="shared" si="23"/>
        <v/>
      </c>
      <c r="O229" s="25"/>
      <c r="P229" s="19">
        <f t="shared" si="18"/>
        <v>0.69626157407407363</v>
      </c>
    </row>
    <row r="230" spans="9:16" ht="19.5" thickBot="1" x14ac:dyDescent="0.35">
      <c r="I230" s="13" t="str">
        <f>IF(H230="x",COUNTIF(H$3:H230,"x"),"")</f>
        <v/>
      </c>
      <c r="J230" s="14" t="str">
        <f t="shared" si="19"/>
        <v/>
      </c>
      <c r="K230" s="14" t="str">
        <f t="shared" si="20"/>
        <v/>
      </c>
      <c r="L230" s="28" t="str">
        <f t="shared" si="21"/>
        <v/>
      </c>
      <c r="M230" s="26" t="str">
        <f t="shared" si="22"/>
        <v/>
      </c>
      <c r="N230" s="26" t="str">
        <f t="shared" si="23"/>
        <v/>
      </c>
      <c r="O230" s="25"/>
      <c r="P230" s="19">
        <f t="shared" si="18"/>
        <v>0.69626157407407363</v>
      </c>
    </row>
    <row r="231" spans="9:16" ht="19.5" thickBot="1" x14ac:dyDescent="0.35">
      <c r="I231" s="13" t="str">
        <f>IF(H231="x",COUNTIF(H$3:H231,"x"),"")</f>
        <v/>
      </c>
      <c r="J231" s="14" t="str">
        <f t="shared" si="19"/>
        <v/>
      </c>
      <c r="K231" s="14" t="str">
        <f t="shared" si="20"/>
        <v/>
      </c>
      <c r="L231" s="28" t="str">
        <f t="shared" si="21"/>
        <v/>
      </c>
      <c r="M231" s="26" t="str">
        <f t="shared" si="22"/>
        <v/>
      </c>
      <c r="N231" s="26" t="str">
        <f t="shared" si="23"/>
        <v/>
      </c>
      <c r="O231" s="25"/>
      <c r="P231" s="19">
        <f t="shared" si="18"/>
        <v>0.69626157407407363</v>
      </c>
    </row>
    <row r="232" spans="9:16" ht="19.5" thickBot="1" x14ac:dyDescent="0.35">
      <c r="I232" s="13" t="str">
        <f>IF(H232="x",COUNTIF(H$3:H232,"x"),"")</f>
        <v/>
      </c>
      <c r="J232" s="14" t="str">
        <f t="shared" si="19"/>
        <v/>
      </c>
      <c r="K232" s="14" t="str">
        <f t="shared" si="20"/>
        <v/>
      </c>
      <c r="L232" s="28" t="str">
        <f t="shared" si="21"/>
        <v/>
      </c>
      <c r="M232" s="26" t="str">
        <f t="shared" si="22"/>
        <v/>
      </c>
      <c r="N232" s="26" t="str">
        <f t="shared" si="23"/>
        <v/>
      </c>
      <c r="O232" s="25"/>
      <c r="P232" s="19">
        <f t="shared" si="18"/>
        <v>0.69626157407407363</v>
      </c>
    </row>
    <row r="233" spans="9:16" ht="19.5" thickBot="1" x14ac:dyDescent="0.35">
      <c r="I233" s="13" t="str">
        <f>IF(H233="x",COUNTIF(H$3:H233,"x"),"")</f>
        <v/>
      </c>
      <c r="J233" s="14" t="str">
        <f t="shared" si="19"/>
        <v/>
      </c>
      <c r="K233" s="14" t="str">
        <f t="shared" si="20"/>
        <v/>
      </c>
      <c r="L233" s="28" t="str">
        <f t="shared" si="21"/>
        <v/>
      </c>
      <c r="M233" s="26" t="str">
        <f t="shared" si="22"/>
        <v/>
      </c>
      <c r="N233" s="26" t="str">
        <f t="shared" si="23"/>
        <v/>
      </c>
      <c r="O233" s="25"/>
      <c r="P233" s="19">
        <f t="shared" si="18"/>
        <v>0.69626157407407363</v>
      </c>
    </row>
    <row r="234" spans="9:16" ht="19.5" thickBot="1" x14ac:dyDescent="0.35">
      <c r="I234" s="13" t="str">
        <f>IF(H234="x",COUNTIF(H$3:H234,"x"),"")</f>
        <v/>
      </c>
      <c r="J234" s="14" t="str">
        <f t="shared" si="19"/>
        <v/>
      </c>
      <c r="K234" s="14" t="str">
        <f t="shared" si="20"/>
        <v/>
      </c>
      <c r="L234" s="28" t="str">
        <f t="shared" si="21"/>
        <v/>
      </c>
      <c r="M234" s="26" t="str">
        <f t="shared" si="22"/>
        <v/>
      </c>
      <c r="N234" s="26" t="str">
        <f t="shared" si="23"/>
        <v/>
      </c>
      <c r="O234" s="25"/>
      <c r="P234" s="19">
        <f t="shared" si="18"/>
        <v>0.69626157407407363</v>
      </c>
    </row>
    <row r="235" spans="9:16" ht="19.5" thickBot="1" x14ac:dyDescent="0.35">
      <c r="I235" s="13" t="str">
        <f>IF(H235="x",COUNTIF(H$3:H235,"x"),"")</f>
        <v/>
      </c>
      <c r="J235" s="14" t="str">
        <f t="shared" si="19"/>
        <v/>
      </c>
      <c r="K235" s="14" t="str">
        <f t="shared" si="20"/>
        <v/>
      </c>
      <c r="L235" s="28" t="str">
        <f t="shared" si="21"/>
        <v/>
      </c>
      <c r="M235" s="26" t="str">
        <f t="shared" si="22"/>
        <v/>
      </c>
      <c r="N235" s="26" t="str">
        <f t="shared" si="23"/>
        <v/>
      </c>
      <c r="O235" s="25"/>
      <c r="P235" s="19">
        <f t="shared" si="18"/>
        <v>0.69626157407407363</v>
      </c>
    </row>
    <row r="236" spans="9:16" ht="19.5" thickBot="1" x14ac:dyDescent="0.35">
      <c r="I236" s="13" t="str">
        <f>IF(H236="x",COUNTIF(H$3:H236,"x"),"")</f>
        <v/>
      </c>
      <c r="J236" s="14" t="str">
        <f t="shared" si="19"/>
        <v/>
      </c>
      <c r="K236" s="14" t="str">
        <f t="shared" si="20"/>
        <v/>
      </c>
      <c r="L236" s="28" t="str">
        <f t="shared" si="21"/>
        <v/>
      </c>
      <c r="M236" s="26" t="str">
        <f t="shared" si="22"/>
        <v/>
      </c>
      <c r="N236" s="26" t="str">
        <f t="shared" si="23"/>
        <v/>
      </c>
      <c r="O236" s="25"/>
      <c r="P236" s="19">
        <f t="shared" si="18"/>
        <v>0.69626157407407363</v>
      </c>
    </row>
    <row r="237" spans="9:16" ht="19.5" thickBot="1" x14ac:dyDescent="0.35">
      <c r="I237" s="13" t="str">
        <f>IF(H237="x",COUNTIF(H$3:H237,"x"),"")</f>
        <v/>
      </c>
      <c r="J237" s="14" t="str">
        <f t="shared" si="19"/>
        <v/>
      </c>
      <c r="K237" s="14" t="str">
        <f t="shared" si="20"/>
        <v/>
      </c>
      <c r="L237" s="28" t="str">
        <f t="shared" si="21"/>
        <v/>
      </c>
      <c r="M237" s="26" t="str">
        <f t="shared" si="22"/>
        <v/>
      </c>
      <c r="N237" s="26" t="str">
        <f t="shared" si="23"/>
        <v/>
      </c>
      <c r="O237" s="25"/>
      <c r="P237" s="19">
        <f t="shared" si="18"/>
        <v>0.69626157407407363</v>
      </c>
    </row>
    <row r="238" spans="9:16" ht="19.5" thickBot="1" x14ac:dyDescent="0.35">
      <c r="I238" s="13" t="str">
        <f>IF(H238="x",COUNTIF(H$3:H238,"x"),"")</f>
        <v/>
      </c>
      <c r="J238" s="14" t="str">
        <f t="shared" si="19"/>
        <v/>
      </c>
      <c r="K238" s="14" t="str">
        <f t="shared" si="20"/>
        <v/>
      </c>
      <c r="L238" s="28" t="str">
        <f t="shared" si="21"/>
        <v/>
      </c>
      <c r="M238" s="26" t="str">
        <f t="shared" si="22"/>
        <v/>
      </c>
      <c r="N238" s="26" t="str">
        <f t="shared" si="23"/>
        <v/>
      </c>
      <c r="O238" s="25"/>
      <c r="P238" s="19">
        <f t="shared" si="18"/>
        <v>0.69626157407407363</v>
      </c>
    </row>
    <row r="239" spans="9:16" ht="19.5" thickBot="1" x14ac:dyDescent="0.35">
      <c r="I239" s="13" t="str">
        <f>IF(H239="x",COUNTIF(H$3:H239,"x"),"")</f>
        <v/>
      </c>
      <c r="J239" s="14" t="str">
        <f t="shared" si="19"/>
        <v/>
      </c>
      <c r="K239" s="14" t="str">
        <f t="shared" si="20"/>
        <v/>
      </c>
      <c r="L239" s="28" t="str">
        <f t="shared" si="21"/>
        <v/>
      </c>
      <c r="M239" s="26" t="str">
        <f t="shared" si="22"/>
        <v/>
      </c>
      <c r="N239" s="26" t="str">
        <f t="shared" si="23"/>
        <v/>
      </c>
      <c r="O239" s="25"/>
      <c r="P239" s="19">
        <f t="shared" si="18"/>
        <v>0.69626157407407363</v>
      </c>
    </row>
    <row r="240" spans="9:16" ht="19.5" thickBot="1" x14ac:dyDescent="0.35">
      <c r="I240" s="13" t="str">
        <f>IF(H240="x",COUNTIF(H$3:H240,"x"),"")</f>
        <v/>
      </c>
      <c r="J240" s="14" t="str">
        <f t="shared" si="19"/>
        <v/>
      </c>
      <c r="K240" s="14" t="str">
        <f t="shared" si="20"/>
        <v/>
      </c>
      <c r="L240" s="28" t="str">
        <f t="shared" si="21"/>
        <v/>
      </c>
      <c r="M240" s="26" t="str">
        <f t="shared" si="22"/>
        <v/>
      </c>
      <c r="N240" s="26" t="str">
        <f t="shared" si="23"/>
        <v/>
      </c>
      <c r="O240" s="25"/>
      <c r="P240" s="19">
        <f t="shared" si="18"/>
        <v>0.69626157407407363</v>
      </c>
    </row>
    <row r="241" spans="9:16" ht="19.5" thickBot="1" x14ac:dyDescent="0.35">
      <c r="I241" s="13" t="str">
        <f>IF(H241="x",COUNTIF(H$3:H241,"x"),"")</f>
        <v/>
      </c>
      <c r="J241" s="14" t="str">
        <f t="shared" si="19"/>
        <v/>
      </c>
      <c r="K241" s="14" t="str">
        <f t="shared" si="20"/>
        <v/>
      </c>
      <c r="L241" s="28" t="str">
        <f t="shared" si="21"/>
        <v/>
      </c>
      <c r="M241" s="26" t="str">
        <f t="shared" si="22"/>
        <v/>
      </c>
      <c r="N241" s="26" t="str">
        <f t="shared" si="23"/>
        <v/>
      </c>
      <c r="O241" s="25"/>
      <c r="P241" s="19">
        <f t="shared" si="18"/>
        <v>0.69626157407407363</v>
      </c>
    </row>
    <row r="242" spans="9:16" ht="19.5" thickBot="1" x14ac:dyDescent="0.35">
      <c r="I242" s="13" t="str">
        <f>IF(H242="x",COUNTIF(H$3:H242,"x"),"")</f>
        <v/>
      </c>
      <c r="J242" s="14" t="str">
        <f t="shared" si="19"/>
        <v/>
      </c>
      <c r="K242" s="14" t="str">
        <f t="shared" si="20"/>
        <v/>
      </c>
      <c r="L242" s="28" t="str">
        <f t="shared" si="21"/>
        <v/>
      </c>
      <c r="M242" s="26" t="str">
        <f t="shared" si="22"/>
        <v/>
      </c>
      <c r="N242" s="26" t="str">
        <f t="shared" si="23"/>
        <v/>
      </c>
      <c r="O242" s="25"/>
      <c r="P242" s="19">
        <f t="shared" si="18"/>
        <v>0.69626157407407363</v>
      </c>
    </row>
    <row r="243" spans="9:16" ht="19.5" thickBot="1" x14ac:dyDescent="0.35">
      <c r="I243" s="13" t="str">
        <f>IF(H243="x",COUNTIF(H$3:H243,"x"),"")</f>
        <v/>
      </c>
      <c r="J243" s="14" t="str">
        <f t="shared" si="19"/>
        <v/>
      </c>
      <c r="K243" s="14" t="str">
        <f t="shared" si="20"/>
        <v/>
      </c>
      <c r="L243" s="28" t="str">
        <f t="shared" si="21"/>
        <v/>
      </c>
      <c r="M243" s="26" t="str">
        <f t="shared" si="22"/>
        <v/>
      </c>
      <c r="N243" s="26" t="str">
        <f t="shared" si="23"/>
        <v/>
      </c>
      <c r="O243" s="25"/>
      <c r="P243" s="19">
        <f t="shared" si="18"/>
        <v>0.69626157407407363</v>
      </c>
    </row>
    <row r="244" spans="9:16" ht="19.5" thickBot="1" x14ac:dyDescent="0.35">
      <c r="I244" s="13" t="str">
        <f>IF(H244="x",COUNTIF(H$3:H244,"x"),"")</f>
        <v/>
      </c>
      <c r="J244" s="14" t="str">
        <f t="shared" si="19"/>
        <v/>
      </c>
      <c r="K244" s="14" t="str">
        <f t="shared" si="20"/>
        <v/>
      </c>
      <c r="L244" s="28" t="str">
        <f t="shared" si="21"/>
        <v/>
      </c>
      <c r="M244" s="26" t="str">
        <f t="shared" si="22"/>
        <v/>
      </c>
      <c r="N244" s="26" t="str">
        <f t="shared" si="23"/>
        <v/>
      </c>
      <c r="O244" s="25"/>
      <c r="P244" s="19">
        <f t="shared" si="18"/>
        <v>0.69626157407407363</v>
      </c>
    </row>
    <row r="245" spans="9:16" ht="19.5" thickBot="1" x14ac:dyDescent="0.35">
      <c r="I245" s="13" t="str">
        <f>IF(H245="x",COUNTIF(H$3:H245,"x"),"")</f>
        <v/>
      </c>
      <c r="J245" s="14" t="str">
        <f t="shared" si="19"/>
        <v/>
      </c>
      <c r="K245" s="14" t="str">
        <f t="shared" si="20"/>
        <v/>
      </c>
      <c r="L245" s="28" t="str">
        <f t="shared" si="21"/>
        <v/>
      </c>
      <c r="M245" s="26" t="str">
        <f t="shared" si="22"/>
        <v/>
      </c>
      <c r="N245" s="26" t="str">
        <f t="shared" si="23"/>
        <v/>
      </c>
      <c r="O245" s="25"/>
      <c r="P245" s="19">
        <f t="shared" si="18"/>
        <v>0.69626157407407363</v>
      </c>
    </row>
    <row r="246" spans="9:16" ht="19.5" thickBot="1" x14ac:dyDescent="0.35">
      <c r="I246" s="13" t="str">
        <f>IF(H246="x",COUNTIF(H$3:H246,"x"),"")</f>
        <v/>
      </c>
      <c r="J246" s="14" t="str">
        <f t="shared" si="19"/>
        <v/>
      </c>
      <c r="K246" s="14" t="str">
        <f t="shared" si="20"/>
        <v/>
      </c>
      <c r="L246" s="28" t="str">
        <f t="shared" si="21"/>
        <v/>
      </c>
      <c r="M246" s="26" t="str">
        <f t="shared" si="22"/>
        <v/>
      </c>
      <c r="N246" s="26" t="str">
        <f t="shared" si="23"/>
        <v/>
      </c>
      <c r="O246" s="25"/>
      <c r="P246" s="19">
        <f t="shared" si="18"/>
        <v>0.69626157407407363</v>
      </c>
    </row>
    <row r="247" spans="9:16" ht="19.5" thickBot="1" x14ac:dyDescent="0.35">
      <c r="I247" s="13" t="str">
        <f>IF(H247="x",COUNTIF(H$3:H247,"x"),"")</f>
        <v/>
      </c>
      <c r="J247" s="14" t="str">
        <f t="shared" si="19"/>
        <v/>
      </c>
      <c r="K247" s="14" t="str">
        <f t="shared" si="20"/>
        <v/>
      </c>
      <c r="L247" s="28" t="str">
        <f t="shared" si="21"/>
        <v/>
      </c>
      <c r="M247" s="26" t="str">
        <f t="shared" si="22"/>
        <v/>
      </c>
      <c r="N247" s="26" t="str">
        <f t="shared" si="23"/>
        <v/>
      </c>
      <c r="O247" s="25"/>
      <c r="P247" s="19">
        <f t="shared" si="18"/>
        <v>0.69626157407407363</v>
      </c>
    </row>
    <row r="248" spans="9:16" ht="19.5" thickBot="1" x14ac:dyDescent="0.35">
      <c r="I248" s="13" t="str">
        <f>IF(H248="x",COUNTIF(H$3:H248,"x"),"")</f>
        <v/>
      </c>
      <c r="J248" s="14" t="str">
        <f t="shared" si="19"/>
        <v/>
      </c>
      <c r="K248" s="14" t="str">
        <f t="shared" si="20"/>
        <v/>
      </c>
      <c r="L248" s="28" t="str">
        <f t="shared" si="21"/>
        <v/>
      </c>
      <c r="M248" s="26" t="str">
        <f t="shared" si="22"/>
        <v/>
      </c>
      <c r="N248" s="26" t="str">
        <f t="shared" si="23"/>
        <v/>
      </c>
      <c r="O248" s="25"/>
      <c r="P248" s="19">
        <f t="shared" si="18"/>
        <v>0.69626157407407363</v>
      </c>
    </row>
    <row r="249" spans="9:16" ht="19.5" thickBot="1" x14ac:dyDescent="0.35">
      <c r="I249" s="13" t="str">
        <f>IF(H249="x",COUNTIF(H$3:H249,"x"),"")</f>
        <v/>
      </c>
      <c r="J249" s="14" t="str">
        <f t="shared" si="19"/>
        <v/>
      </c>
      <c r="K249" s="14" t="str">
        <f t="shared" si="20"/>
        <v/>
      </c>
      <c r="L249" s="28" t="str">
        <f t="shared" si="21"/>
        <v/>
      </c>
      <c r="M249" s="26" t="str">
        <f t="shared" si="22"/>
        <v/>
      </c>
      <c r="N249" s="26" t="str">
        <f t="shared" si="23"/>
        <v/>
      </c>
      <c r="O249" s="25"/>
      <c r="P249" s="19">
        <f t="shared" ref="P249:P312" si="24">E249/86400+P248+O249</f>
        <v>0.69626157407407363</v>
      </c>
    </row>
    <row r="250" spans="9:16" ht="19.5" thickBot="1" x14ac:dyDescent="0.35">
      <c r="I250" s="13" t="str">
        <f>IF(H250="x",COUNTIF(H$3:H250,"x"),"")</f>
        <v/>
      </c>
      <c r="J250" s="14" t="str">
        <f t="shared" si="19"/>
        <v/>
      </c>
      <c r="K250" s="14" t="str">
        <f t="shared" si="20"/>
        <v/>
      </c>
      <c r="L250" s="28" t="str">
        <f t="shared" si="21"/>
        <v/>
      </c>
      <c r="M250" s="26" t="str">
        <f t="shared" si="22"/>
        <v/>
      </c>
      <c r="N250" s="26" t="str">
        <f t="shared" si="23"/>
        <v/>
      </c>
      <c r="O250" s="25"/>
      <c r="P250" s="19">
        <f t="shared" si="24"/>
        <v>0.69626157407407363</v>
      </c>
    </row>
    <row r="251" spans="9:16" ht="19.5" thickBot="1" x14ac:dyDescent="0.35">
      <c r="I251" s="13" t="str">
        <f>IF(H251="x",COUNTIF(H$3:H251,"x"),"")</f>
        <v/>
      </c>
      <c r="J251" s="14" t="str">
        <f t="shared" si="19"/>
        <v/>
      </c>
      <c r="K251" s="14" t="str">
        <f t="shared" si="20"/>
        <v/>
      </c>
      <c r="L251" s="28" t="str">
        <f t="shared" si="21"/>
        <v/>
      </c>
      <c r="M251" s="26" t="str">
        <f t="shared" si="22"/>
        <v/>
      </c>
      <c r="N251" s="26" t="str">
        <f t="shared" si="23"/>
        <v/>
      </c>
      <c r="O251" s="25"/>
      <c r="P251" s="19">
        <f t="shared" si="24"/>
        <v>0.69626157407407363</v>
      </c>
    </row>
    <row r="252" spans="9:16" ht="19.5" thickBot="1" x14ac:dyDescent="0.35">
      <c r="I252" s="13" t="str">
        <f>IF(H252="x",COUNTIF(H$3:H252,"x"),"")</f>
        <v/>
      </c>
      <c r="J252" s="14" t="str">
        <f t="shared" si="19"/>
        <v/>
      </c>
      <c r="K252" s="14" t="str">
        <f t="shared" si="20"/>
        <v/>
      </c>
      <c r="L252" s="28" t="str">
        <f t="shared" si="21"/>
        <v/>
      </c>
      <c r="M252" s="26" t="str">
        <f t="shared" si="22"/>
        <v/>
      </c>
      <c r="N252" s="26" t="str">
        <f t="shared" si="23"/>
        <v/>
      </c>
      <c r="O252" s="25"/>
      <c r="P252" s="19">
        <f t="shared" si="24"/>
        <v>0.69626157407407363</v>
      </c>
    </row>
    <row r="253" spans="9:16" ht="19.5" thickBot="1" x14ac:dyDescent="0.35">
      <c r="I253" s="13" t="str">
        <f>IF(H253="x",COUNTIF(H$3:H253,"x"),"")</f>
        <v/>
      </c>
      <c r="J253" s="14" t="str">
        <f t="shared" si="19"/>
        <v/>
      </c>
      <c r="K253" s="14" t="str">
        <f t="shared" si="20"/>
        <v/>
      </c>
      <c r="L253" s="28" t="str">
        <f t="shared" si="21"/>
        <v/>
      </c>
      <c r="M253" s="26" t="str">
        <f t="shared" si="22"/>
        <v/>
      </c>
      <c r="N253" s="26" t="str">
        <f t="shared" si="23"/>
        <v/>
      </c>
      <c r="O253" s="25"/>
      <c r="P253" s="19">
        <f t="shared" si="24"/>
        <v>0.69626157407407363</v>
      </c>
    </row>
    <row r="254" spans="9:16" ht="19.5" thickBot="1" x14ac:dyDescent="0.35">
      <c r="I254" s="13" t="str">
        <f>IF(H254="x",COUNTIF(H$3:H254,"x"),"")</f>
        <v/>
      </c>
      <c r="J254" s="14" t="str">
        <f t="shared" si="19"/>
        <v/>
      </c>
      <c r="K254" s="14" t="str">
        <f t="shared" si="20"/>
        <v/>
      </c>
      <c r="L254" s="28" t="str">
        <f t="shared" si="21"/>
        <v/>
      </c>
      <c r="M254" s="26" t="str">
        <f t="shared" si="22"/>
        <v/>
      </c>
      <c r="N254" s="26" t="str">
        <f t="shared" si="23"/>
        <v/>
      </c>
      <c r="O254" s="25"/>
      <c r="P254" s="19">
        <f t="shared" si="24"/>
        <v>0.69626157407407363</v>
      </c>
    </row>
    <row r="255" spans="9:16" ht="19.5" thickBot="1" x14ac:dyDescent="0.35">
      <c r="I255" s="13" t="str">
        <f>IF(H255="x",COUNTIF(H$3:H255,"x"),"")</f>
        <v/>
      </c>
      <c r="J255" s="14" t="str">
        <f t="shared" si="19"/>
        <v/>
      </c>
      <c r="K255" s="14" t="str">
        <f t="shared" si="20"/>
        <v/>
      </c>
      <c r="L255" s="28" t="str">
        <f t="shared" si="21"/>
        <v/>
      </c>
      <c r="M255" s="26" t="str">
        <f t="shared" si="22"/>
        <v/>
      </c>
      <c r="N255" s="26" t="str">
        <f t="shared" si="23"/>
        <v/>
      </c>
      <c r="O255" s="25"/>
      <c r="P255" s="19">
        <f t="shared" si="24"/>
        <v>0.69626157407407363</v>
      </c>
    </row>
    <row r="256" spans="9:16" ht="19.5" thickBot="1" x14ac:dyDescent="0.35">
      <c r="I256" s="13" t="str">
        <f>IF(H256="x",COUNTIF(H$3:H256,"x"),"")</f>
        <v/>
      </c>
      <c r="J256" s="14" t="str">
        <f t="shared" si="19"/>
        <v/>
      </c>
      <c r="K256" s="14" t="str">
        <f t="shared" si="20"/>
        <v/>
      </c>
      <c r="L256" s="28" t="str">
        <f t="shared" si="21"/>
        <v/>
      </c>
      <c r="M256" s="26" t="str">
        <f t="shared" si="22"/>
        <v/>
      </c>
      <c r="N256" s="26" t="str">
        <f t="shared" si="23"/>
        <v/>
      </c>
      <c r="O256" s="25"/>
      <c r="P256" s="19">
        <f t="shared" si="24"/>
        <v>0.69626157407407363</v>
      </c>
    </row>
    <row r="257" spans="9:16" ht="19.5" thickBot="1" x14ac:dyDescent="0.35">
      <c r="I257" s="13" t="str">
        <f>IF(H257="x",COUNTIF(H$3:H257,"x"),"")</f>
        <v/>
      </c>
      <c r="J257" s="14" t="str">
        <f t="shared" si="19"/>
        <v/>
      </c>
      <c r="K257" s="14" t="str">
        <f t="shared" si="20"/>
        <v/>
      </c>
      <c r="L257" s="28" t="str">
        <f t="shared" si="21"/>
        <v/>
      </c>
      <c r="M257" s="26" t="str">
        <f t="shared" si="22"/>
        <v/>
      </c>
      <c r="N257" s="26" t="str">
        <f t="shared" si="23"/>
        <v/>
      </c>
      <c r="O257" s="25"/>
      <c r="P257" s="19">
        <f t="shared" si="24"/>
        <v>0.69626157407407363</v>
      </c>
    </row>
    <row r="258" spans="9:16" ht="19.5" thickBot="1" x14ac:dyDescent="0.35">
      <c r="I258" s="13" t="str">
        <f>IF(H258="x",COUNTIF(H$3:H258,"x"),"")</f>
        <v/>
      </c>
      <c r="J258" s="14" t="str">
        <f t="shared" si="19"/>
        <v/>
      </c>
      <c r="K258" s="14" t="str">
        <f t="shared" si="20"/>
        <v/>
      </c>
      <c r="L258" s="28" t="str">
        <f t="shared" si="21"/>
        <v/>
      </c>
      <c r="M258" s="26" t="str">
        <f t="shared" si="22"/>
        <v/>
      </c>
      <c r="N258" s="26" t="str">
        <f t="shared" si="23"/>
        <v/>
      </c>
      <c r="O258" s="25"/>
      <c r="P258" s="19">
        <f t="shared" si="24"/>
        <v>0.69626157407407363</v>
      </c>
    </row>
    <row r="259" spans="9:16" ht="19.5" thickBot="1" x14ac:dyDescent="0.35">
      <c r="I259" s="13" t="str">
        <f>IF(H259="x",COUNTIF(H$3:H259,"x"),"")</f>
        <v/>
      </c>
      <c r="J259" s="14" t="str">
        <f t="shared" si="19"/>
        <v/>
      </c>
      <c r="K259" s="14" t="str">
        <f t="shared" si="20"/>
        <v/>
      </c>
      <c r="L259" s="28" t="str">
        <f t="shared" si="21"/>
        <v/>
      </c>
      <c r="M259" s="26" t="str">
        <f t="shared" si="22"/>
        <v/>
      </c>
      <c r="N259" s="26" t="str">
        <f t="shared" si="23"/>
        <v/>
      </c>
      <c r="O259" s="25"/>
      <c r="P259" s="19">
        <f t="shared" si="24"/>
        <v>0.69626157407407363</v>
      </c>
    </row>
    <row r="260" spans="9:16" ht="19.5" thickBot="1" x14ac:dyDescent="0.35">
      <c r="I260" s="13" t="str">
        <f>IF(H260="x",COUNTIF(H$3:H260,"x"),"")</f>
        <v/>
      </c>
      <c r="J260" s="14" t="str">
        <f t="shared" si="19"/>
        <v/>
      </c>
      <c r="K260" s="14" t="str">
        <f t="shared" si="20"/>
        <v/>
      </c>
      <c r="L260" s="28" t="str">
        <f t="shared" si="21"/>
        <v/>
      </c>
      <c r="M260" s="26" t="str">
        <f t="shared" si="22"/>
        <v/>
      </c>
      <c r="N260" s="26" t="str">
        <f t="shared" si="23"/>
        <v/>
      </c>
      <c r="O260" s="25"/>
      <c r="P260" s="19">
        <f t="shared" si="24"/>
        <v>0.69626157407407363</v>
      </c>
    </row>
    <row r="261" spans="9:16" ht="19.5" thickBot="1" x14ac:dyDescent="0.35">
      <c r="I261" s="13" t="str">
        <f>IF(H261="x",COUNTIF(H$3:H261,"x"),"")</f>
        <v/>
      </c>
      <c r="J261" s="14" t="str">
        <f t="shared" ref="J261:J324" si="25">IF(D261/1000=0,"",D261/1000)</f>
        <v/>
      </c>
      <c r="K261" s="14" t="str">
        <f t="shared" ref="K261:K324" si="26">IF(C261/1000=0,"",C261/1000)</f>
        <v/>
      </c>
      <c r="L261" s="28" t="str">
        <f t="shared" si="21"/>
        <v/>
      </c>
      <c r="M261" s="26" t="str">
        <f t="shared" si="22"/>
        <v/>
      </c>
      <c r="N261" s="26" t="str">
        <f t="shared" si="23"/>
        <v/>
      </c>
      <c r="O261" s="25"/>
      <c r="P261" s="19">
        <f t="shared" si="24"/>
        <v>0.69626157407407363</v>
      </c>
    </row>
    <row r="262" spans="9:16" ht="19.5" thickBot="1" x14ac:dyDescent="0.35">
      <c r="I262" s="13" t="str">
        <f>IF(H262="x",COUNTIF(H$3:H262,"x"),"")</f>
        <v/>
      </c>
      <c r="J262" s="14" t="str">
        <f t="shared" si="25"/>
        <v/>
      </c>
      <c r="K262" s="14" t="str">
        <f t="shared" si="26"/>
        <v/>
      </c>
      <c r="L262" s="28" t="str">
        <f t="shared" si="21"/>
        <v/>
      </c>
      <c r="M262" s="26" t="str">
        <f t="shared" si="22"/>
        <v/>
      </c>
      <c r="N262" s="26" t="str">
        <f t="shared" si="23"/>
        <v/>
      </c>
      <c r="O262" s="25"/>
      <c r="P262" s="19">
        <f t="shared" si="24"/>
        <v>0.69626157407407363</v>
      </c>
    </row>
    <row r="263" spans="9:16" ht="19.5" thickBot="1" x14ac:dyDescent="0.35">
      <c r="I263" s="13" t="str">
        <f>IF(H263="x",COUNTIF(H$3:H263,"x"),"")</f>
        <v/>
      </c>
      <c r="J263" s="14" t="str">
        <f t="shared" si="25"/>
        <v/>
      </c>
      <c r="K263" s="14" t="str">
        <f t="shared" si="26"/>
        <v/>
      </c>
      <c r="L263" s="28" t="str">
        <f t="shared" si="21"/>
        <v/>
      </c>
      <c r="M263" s="26" t="str">
        <f t="shared" si="22"/>
        <v/>
      </c>
      <c r="N263" s="26" t="str">
        <f t="shared" si="23"/>
        <v/>
      </c>
      <c r="O263" s="25"/>
      <c r="P263" s="19">
        <f t="shared" si="24"/>
        <v>0.69626157407407363</v>
      </c>
    </row>
    <row r="264" spans="9:16" ht="19.5" thickBot="1" x14ac:dyDescent="0.35">
      <c r="I264" s="13" t="str">
        <f>IF(H264="x",COUNTIF(H$3:H264,"x"),"")</f>
        <v/>
      </c>
      <c r="J264" s="14" t="str">
        <f t="shared" si="25"/>
        <v/>
      </c>
      <c r="K264" s="14" t="str">
        <f t="shared" si="26"/>
        <v/>
      </c>
      <c r="L264" s="28" t="str">
        <f t="shared" si="21"/>
        <v/>
      </c>
      <c r="M264" s="26" t="str">
        <f t="shared" si="22"/>
        <v/>
      </c>
      <c r="N264" s="26" t="str">
        <f t="shared" si="23"/>
        <v/>
      </c>
      <c r="O264" s="25"/>
      <c r="P264" s="19">
        <f t="shared" si="24"/>
        <v>0.69626157407407363</v>
      </c>
    </row>
    <row r="265" spans="9:16" ht="19.5" thickBot="1" x14ac:dyDescent="0.35">
      <c r="I265" s="13" t="str">
        <f>IF(H265="x",COUNTIF(H$3:H265,"x"),"")</f>
        <v/>
      </c>
      <c r="J265" s="14" t="str">
        <f t="shared" si="25"/>
        <v/>
      </c>
      <c r="K265" s="14" t="str">
        <f t="shared" si="26"/>
        <v/>
      </c>
      <c r="L265" s="28" t="str">
        <f t="shared" si="21"/>
        <v/>
      </c>
      <c r="M265" s="26" t="str">
        <f t="shared" si="22"/>
        <v/>
      </c>
      <c r="N265" s="26" t="str">
        <f t="shared" si="23"/>
        <v/>
      </c>
      <c r="O265" s="25"/>
      <c r="P265" s="19">
        <f t="shared" si="24"/>
        <v>0.69626157407407363</v>
      </c>
    </row>
    <row r="266" spans="9:16" ht="19.5" thickBot="1" x14ac:dyDescent="0.35">
      <c r="I266" s="13" t="str">
        <f>IF(H266="x",COUNTIF(H$3:H266,"x"),"")</f>
        <v/>
      </c>
      <c r="J266" s="14" t="str">
        <f t="shared" si="25"/>
        <v/>
      </c>
      <c r="K266" s="14" t="str">
        <f t="shared" si="26"/>
        <v/>
      </c>
      <c r="L266" s="28" t="str">
        <f t="shared" si="21"/>
        <v/>
      </c>
      <c r="M266" s="26" t="str">
        <f t="shared" si="22"/>
        <v/>
      </c>
      <c r="N266" s="26" t="str">
        <f t="shared" si="23"/>
        <v/>
      </c>
      <c r="O266" s="25"/>
      <c r="P266" s="19">
        <f t="shared" si="24"/>
        <v>0.69626157407407363</v>
      </c>
    </row>
    <row r="267" spans="9:16" ht="19.5" thickBot="1" x14ac:dyDescent="0.35">
      <c r="I267" s="13" t="str">
        <f>IF(H267="x",COUNTIF(H$3:H267,"x"),"")</f>
        <v/>
      </c>
      <c r="J267" s="14" t="str">
        <f t="shared" si="25"/>
        <v/>
      </c>
      <c r="K267" s="14" t="str">
        <f t="shared" si="26"/>
        <v/>
      </c>
      <c r="L267" s="28" t="str">
        <f t="shared" si="21"/>
        <v/>
      </c>
      <c r="M267" s="26" t="str">
        <f t="shared" si="22"/>
        <v/>
      </c>
      <c r="N267" s="26" t="str">
        <f t="shared" si="23"/>
        <v/>
      </c>
      <c r="O267" s="25"/>
      <c r="P267" s="19">
        <f t="shared" si="24"/>
        <v>0.69626157407407363</v>
      </c>
    </row>
    <row r="268" spans="9:16" ht="19.5" thickBot="1" x14ac:dyDescent="0.35">
      <c r="I268" s="13" t="str">
        <f>IF(H268="x",COUNTIF(H$3:H268,"x"),"")</f>
        <v/>
      </c>
      <c r="J268" s="14" t="str">
        <f t="shared" si="25"/>
        <v/>
      </c>
      <c r="K268" s="14" t="str">
        <f t="shared" si="26"/>
        <v/>
      </c>
      <c r="L268" s="28" t="str">
        <f t="shared" si="21"/>
        <v/>
      </c>
      <c r="M268" s="26" t="str">
        <f t="shared" si="22"/>
        <v/>
      </c>
      <c r="N268" s="26" t="str">
        <f t="shared" si="23"/>
        <v/>
      </c>
      <c r="O268" s="25"/>
      <c r="P268" s="19">
        <f t="shared" si="24"/>
        <v>0.69626157407407363</v>
      </c>
    </row>
    <row r="269" spans="9:16" ht="19.5" thickBot="1" x14ac:dyDescent="0.35">
      <c r="I269" s="13" t="str">
        <f>IF(H269="x",COUNTIF(H$3:H269,"x"),"")</f>
        <v/>
      </c>
      <c r="J269" s="14" t="str">
        <f t="shared" si="25"/>
        <v/>
      </c>
      <c r="K269" s="14" t="str">
        <f t="shared" si="26"/>
        <v/>
      </c>
      <c r="L269" s="28" t="str">
        <f t="shared" si="21"/>
        <v/>
      </c>
      <c r="M269" s="26" t="str">
        <f t="shared" si="22"/>
        <v/>
      </c>
      <c r="N269" s="26" t="str">
        <f t="shared" si="23"/>
        <v/>
      </c>
      <c r="O269" s="25"/>
      <c r="P269" s="19">
        <f t="shared" si="24"/>
        <v>0.69626157407407363</v>
      </c>
    </row>
    <row r="270" spans="9:16" ht="19.5" thickBot="1" x14ac:dyDescent="0.35">
      <c r="I270" s="13" t="str">
        <f>IF(H270="x",COUNTIF(H$3:H270,"x"),"")</f>
        <v/>
      </c>
      <c r="J270" s="14" t="str">
        <f t="shared" si="25"/>
        <v/>
      </c>
      <c r="K270" s="14" t="str">
        <f t="shared" si="26"/>
        <v/>
      </c>
      <c r="L270" s="28" t="str">
        <f t="shared" si="21"/>
        <v/>
      </c>
      <c r="M270" s="26" t="str">
        <f t="shared" si="22"/>
        <v/>
      </c>
      <c r="N270" s="26" t="str">
        <f t="shared" si="23"/>
        <v/>
      </c>
      <c r="O270" s="25"/>
      <c r="P270" s="19">
        <f t="shared" si="24"/>
        <v>0.69626157407407363</v>
      </c>
    </row>
    <row r="271" spans="9:16" ht="19.5" thickBot="1" x14ac:dyDescent="0.35">
      <c r="I271" s="13" t="str">
        <f>IF(H271="x",COUNTIF(H$3:H271,"x"),"")</f>
        <v/>
      </c>
      <c r="J271" s="14" t="str">
        <f t="shared" si="25"/>
        <v/>
      </c>
      <c r="K271" s="14" t="str">
        <f t="shared" si="26"/>
        <v/>
      </c>
      <c r="L271" s="28" t="str">
        <f t="shared" si="21"/>
        <v/>
      </c>
      <c r="M271" s="26" t="str">
        <f t="shared" si="22"/>
        <v/>
      </c>
      <c r="N271" s="26" t="str">
        <f t="shared" si="23"/>
        <v/>
      </c>
      <c r="O271" s="25"/>
      <c r="P271" s="19">
        <f t="shared" si="24"/>
        <v>0.69626157407407363</v>
      </c>
    </row>
    <row r="272" spans="9:16" ht="19.5" thickBot="1" x14ac:dyDescent="0.35">
      <c r="I272" s="13" t="str">
        <f>IF(H272="x",COUNTIF(H$3:H272,"x"),"")</f>
        <v/>
      </c>
      <c r="J272" s="14" t="str">
        <f t="shared" si="25"/>
        <v/>
      </c>
      <c r="K272" s="14" t="str">
        <f t="shared" si="26"/>
        <v/>
      </c>
      <c r="L272" s="28" t="str">
        <f t="shared" si="21"/>
        <v/>
      </c>
      <c r="M272" s="26" t="str">
        <f t="shared" si="22"/>
        <v/>
      </c>
      <c r="N272" s="26" t="str">
        <f t="shared" si="23"/>
        <v/>
      </c>
      <c r="O272" s="25"/>
      <c r="P272" s="19">
        <f t="shared" si="24"/>
        <v>0.69626157407407363</v>
      </c>
    </row>
    <row r="273" spans="9:16" ht="19.5" thickBot="1" x14ac:dyDescent="0.35">
      <c r="I273" s="13" t="str">
        <f>IF(H273="x",COUNTIF(H$3:H273,"x"),"")</f>
        <v/>
      </c>
      <c r="J273" s="14" t="str">
        <f t="shared" si="25"/>
        <v/>
      </c>
      <c r="K273" s="14" t="str">
        <f t="shared" si="26"/>
        <v/>
      </c>
      <c r="L273" s="28" t="str">
        <f t="shared" si="21"/>
        <v/>
      </c>
      <c r="M273" s="26" t="str">
        <f t="shared" si="22"/>
        <v/>
      </c>
      <c r="N273" s="26" t="str">
        <f t="shared" si="23"/>
        <v/>
      </c>
      <c r="O273" s="25"/>
      <c r="P273" s="19">
        <f t="shared" si="24"/>
        <v>0.69626157407407363</v>
      </c>
    </row>
    <row r="274" spans="9:16" ht="19.5" thickBot="1" x14ac:dyDescent="0.35">
      <c r="I274" s="13" t="str">
        <f>IF(H274="x",COUNTIF(H$3:H274,"x"),"")</f>
        <v/>
      </c>
      <c r="J274" s="14" t="str">
        <f t="shared" si="25"/>
        <v/>
      </c>
      <c r="K274" s="14" t="str">
        <f t="shared" si="26"/>
        <v/>
      </c>
      <c r="L274" s="28" t="str">
        <f t="shared" si="21"/>
        <v/>
      </c>
      <c r="M274" s="26" t="str">
        <f t="shared" si="22"/>
        <v/>
      </c>
      <c r="N274" s="26" t="str">
        <f t="shared" si="23"/>
        <v/>
      </c>
      <c r="O274" s="25"/>
      <c r="P274" s="19">
        <f t="shared" si="24"/>
        <v>0.69626157407407363</v>
      </c>
    </row>
    <row r="275" spans="9:16" ht="19.5" thickBot="1" x14ac:dyDescent="0.35">
      <c r="I275" s="13" t="str">
        <f>IF(H275="x",COUNTIF(H$3:H275,"x"),"")</f>
        <v/>
      </c>
      <c r="J275" s="14" t="str">
        <f t="shared" si="25"/>
        <v/>
      </c>
      <c r="K275" s="14" t="str">
        <f t="shared" si="26"/>
        <v/>
      </c>
      <c r="L275" s="28" t="str">
        <f t="shared" si="21"/>
        <v/>
      </c>
      <c r="M275" s="26" t="str">
        <f t="shared" si="22"/>
        <v/>
      </c>
      <c r="N275" s="26" t="str">
        <f t="shared" si="23"/>
        <v/>
      </c>
      <c r="O275" s="25"/>
      <c r="P275" s="19">
        <f t="shared" si="24"/>
        <v>0.69626157407407363</v>
      </c>
    </row>
    <row r="276" spans="9:16" ht="19.5" thickBot="1" x14ac:dyDescent="0.35">
      <c r="I276" s="13" t="str">
        <f>IF(H276="x",COUNTIF(H$3:H276,"x"),"")</f>
        <v/>
      </c>
      <c r="J276" s="14" t="str">
        <f t="shared" si="25"/>
        <v/>
      </c>
      <c r="K276" s="14" t="str">
        <f t="shared" si="26"/>
        <v/>
      </c>
      <c r="L276" s="28" t="str">
        <f t="shared" si="21"/>
        <v/>
      </c>
      <c r="M276" s="26" t="str">
        <f t="shared" si="22"/>
        <v/>
      </c>
      <c r="N276" s="26" t="str">
        <f t="shared" si="23"/>
        <v/>
      </c>
      <c r="O276" s="25"/>
      <c r="P276" s="19">
        <f t="shared" si="24"/>
        <v>0.69626157407407363</v>
      </c>
    </row>
    <row r="277" spans="9:16" ht="19.5" thickBot="1" x14ac:dyDescent="0.35">
      <c r="I277" s="13" t="str">
        <f>IF(H277="x",COUNTIF(H$3:H277,"x"),"")</f>
        <v/>
      </c>
      <c r="J277" s="14" t="str">
        <f t="shared" si="25"/>
        <v/>
      </c>
      <c r="K277" s="14" t="str">
        <f t="shared" si="26"/>
        <v/>
      </c>
      <c r="L277" s="28" t="str">
        <f t="shared" ref="L277:L340" si="27">IF(H277="x",J277-VLOOKUP(I277-1,$I$3:$L$84,2,FALSE),"")</f>
        <v/>
      </c>
      <c r="M277" s="26" t="str">
        <f t="shared" ref="M277:M340" si="28">IF(N277="","",N277-O277)</f>
        <v/>
      </c>
      <c r="N277" s="26" t="str">
        <f t="shared" ref="N277:N340" si="29">IF(H277="","",P277)</f>
        <v/>
      </c>
      <c r="O277" s="25"/>
      <c r="P277" s="19">
        <f t="shared" si="24"/>
        <v>0.69626157407407363</v>
      </c>
    </row>
    <row r="278" spans="9:16" ht="19.5" thickBot="1" x14ac:dyDescent="0.35">
      <c r="I278" s="13" t="str">
        <f>IF(H278="x",COUNTIF(H$3:H278,"x"),"")</f>
        <v/>
      </c>
      <c r="J278" s="14" t="str">
        <f t="shared" si="25"/>
        <v/>
      </c>
      <c r="K278" s="14" t="str">
        <f t="shared" si="26"/>
        <v/>
      </c>
      <c r="L278" s="28" t="str">
        <f t="shared" si="27"/>
        <v/>
      </c>
      <c r="M278" s="26" t="str">
        <f t="shared" si="28"/>
        <v/>
      </c>
      <c r="N278" s="26" t="str">
        <f t="shared" si="29"/>
        <v/>
      </c>
      <c r="O278" s="25"/>
      <c r="P278" s="19">
        <f t="shared" si="24"/>
        <v>0.69626157407407363</v>
      </c>
    </row>
    <row r="279" spans="9:16" ht="19.5" thickBot="1" x14ac:dyDescent="0.35">
      <c r="I279" s="13" t="str">
        <f>IF(H279="x",COUNTIF(H$3:H279,"x"),"")</f>
        <v/>
      </c>
      <c r="J279" s="14" t="str">
        <f t="shared" si="25"/>
        <v/>
      </c>
      <c r="K279" s="14" t="str">
        <f t="shared" si="26"/>
        <v/>
      </c>
      <c r="L279" s="28" t="str">
        <f t="shared" si="27"/>
        <v/>
      </c>
      <c r="M279" s="26" t="str">
        <f t="shared" si="28"/>
        <v/>
      </c>
      <c r="N279" s="26" t="str">
        <f t="shared" si="29"/>
        <v/>
      </c>
      <c r="O279" s="25"/>
      <c r="P279" s="19">
        <f t="shared" si="24"/>
        <v>0.69626157407407363</v>
      </c>
    </row>
    <row r="280" spans="9:16" ht="19.5" thickBot="1" x14ac:dyDescent="0.35">
      <c r="I280" s="13" t="str">
        <f>IF(H280="x",COUNTIF(H$3:H280,"x"),"")</f>
        <v/>
      </c>
      <c r="J280" s="14" t="str">
        <f t="shared" si="25"/>
        <v/>
      </c>
      <c r="K280" s="14" t="str">
        <f t="shared" si="26"/>
        <v/>
      </c>
      <c r="L280" s="28" t="str">
        <f t="shared" si="27"/>
        <v/>
      </c>
      <c r="M280" s="26" t="str">
        <f t="shared" si="28"/>
        <v/>
      </c>
      <c r="N280" s="26" t="str">
        <f t="shared" si="29"/>
        <v/>
      </c>
      <c r="O280" s="25"/>
      <c r="P280" s="19">
        <f t="shared" si="24"/>
        <v>0.69626157407407363</v>
      </c>
    </row>
    <row r="281" spans="9:16" ht="19.5" thickBot="1" x14ac:dyDescent="0.35">
      <c r="I281" s="13" t="str">
        <f>IF(H281="x",COUNTIF(H$3:H281,"x"),"")</f>
        <v/>
      </c>
      <c r="J281" s="14" t="str">
        <f t="shared" si="25"/>
        <v/>
      </c>
      <c r="K281" s="14" t="str">
        <f t="shared" si="26"/>
        <v/>
      </c>
      <c r="L281" s="28" t="str">
        <f t="shared" si="27"/>
        <v/>
      </c>
      <c r="M281" s="26" t="str">
        <f t="shared" si="28"/>
        <v/>
      </c>
      <c r="N281" s="26" t="str">
        <f t="shared" si="29"/>
        <v/>
      </c>
      <c r="O281" s="25"/>
      <c r="P281" s="19">
        <f t="shared" si="24"/>
        <v>0.69626157407407363</v>
      </c>
    </row>
    <row r="282" spans="9:16" ht="19.5" thickBot="1" x14ac:dyDescent="0.35">
      <c r="I282" s="13" t="str">
        <f>IF(H282="x",COUNTIF(H$3:H282,"x"),"")</f>
        <v/>
      </c>
      <c r="J282" s="14" t="str">
        <f t="shared" si="25"/>
        <v/>
      </c>
      <c r="K282" s="14" t="str">
        <f t="shared" si="26"/>
        <v/>
      </c>
      <c r="L282" s="28" t="str">
        <f t="shared" si="27"/>
        <v/>
      </c>
      <c r="M282" s="26" t="str">
        <f t="shared" si="28"/>
        <v/>
      </c>
      <c r="N282" s="26" t="str">
        <f t="shared" si="29"/>
        <v/>
      </c>
      <c r="O282" s="25"/>
      <c r="P282" s="19">
        <f t="shared" si="24"/>
        <v>0.69626157407407363</v>
      </c>
    </row>
    <row r="283" spans="9:16" ht="19.5" thickBot="1" x14ac:dyDescent="0.35">
      <c r="I283" s="13" t="str">
        <f>IF(H283="x",COUNTIF(H$3:H283,"x"),"")</f>
        <v/>
      </c>
      <c r="J283" s="14" t="str">
        <f t="shared" si="25"/>
        <v/>
      </c>
      <c r="K283" s="14" t="str">
        <f t="shared" si="26"/>
        <v/>
      </c>
      <c r="L283" s="28" t="str">
        <f t="shared" si="27"/>
        <v/>
      </c>
      <c r="M283" s="26" t="str">
        <f t="shared" si="28"/>
        <v/>
      </c>
      <c r="N283" s="26" t="str">
        <f t="shared" si="29"/>
        <v/>
      </c>
      <c r="O283" s="25"/>
      <c r="P283" s="19">
        <f t="shared" si="24"/>
        <v>0.69626157407407363</v>
      </c>
    </row>
    <row r="284" spans="9:16" ht="19.5" thickBot="1" x14ac:dyDescent="0.35">
      <c r="I284" s="13" t="str">
        <f>IF(H284="x",COUNTIF(H$3:H284,"x"),"")</f>
        <v/>
      </c>
      <c r="J284" s="14" t="str">
        <f t="shared" si="25"/>
        <v/>
      </c>
      <c r="K284" s="14" t="str">
        <f t="shared" si="26"/>
        <v/>
      </c>
      <c r="L284" s="28" t="str">
        <f t="shared" si="27"/>
        <v/>
      </c>
      <c r="M284" s="26" t="str">
        <f t="shared" si="28"/>
        <v/>
      </c>
      <c r="N284" s="26" t="str">
        <f t="shared" si="29"/>
        <v/>
      </c>
      <c r="O284" s="25"/>
      <c r="P284" s="19">
        <f t="shared" si="24"/>
        <v>0.69626157407407363</v>
      </c>
    </row>
    <row r="285" spans="9:16" ht="19.5" thickBot="1" x14ac:dyDescent="0.35">
      <c r="I285" s="13" t="str">
        <f>IF(H285="x",COUNTIF(H$3:H285,"x"),"")</f>
        <v/>
      </c>
      <c r="J285" s="14" t="str">
        <f t="shared" si="25"/>
        <v/>
      </c>
      <c r="K285" s="14" t="str">
        <f t="shared" si="26"/>
        <v/>
      </c>
      <c r="L285" s="28" t="str">
        <f t="shared" si="27"/>
        <v/>
      </c>
      <c r="M285" s="26" t="str">
        <f t="shared" si="28"/>
        <v/>
      </c>
      <c r="N285" s="26" t="str">
        <f t="shared" si="29"/>
        <v/>
      </c>
      <c r="O285" s="25"/>
      <c r="P285" s="19">
        <f t="shared" si="24"/>
        <v>0.69626157407407363</v>
      </c>
    </row>
    <row r="286" spans="9:16" ht="19.5" thickBot="1" x14ac:dyDescent="0.35">
      <c r="I286" s="13" t="str">
        <f>IF(H286="x",COUNTIF(H$3:H286,"x"),"")</f>
        <v/>
      </c>
      <c r="J286" s="14" t="str">
        <f t="shared" si="25"/>
        <v/>
      </c>
      <c r="K286" s="14" t="str">
        <f t="shared" si="26"/>
        <v/>
      </c>
      <c r="L286" s="28" t="str">
        <f t="shared" si="27"/>
        <v/>
      </c>
      <c r="M286" s="26" t="str">
        <f t="shared" si="28"/>
        <v/>
      </c>
      <c r="N286" s="26" t="str">
        <f t="shared" si="29"/>
        <v/>
      </c>
      <c r="O286" s="25"/>
      <c r="P286" s="19">
        <f t="shared" si="24"/>
        <v>0.69626157407407363</v>
      </c>
    </row>
    <row r="287" spans="9:16" ht="19.5" thickBot="1" x14ac:dyDescent="0.35">
      <c r="I287" s="13" t="str">
        <f>IF(H287="x",COUNTIF(H$3:H287,"x"),"")</f>
        <v/>
      </c>
      <c r="J287" s="14" t="str">
        <f t="shared" si="25"/>
        <v/>
      </c>
      <c r="K287" s="14" t="str">
        <f t="shared" si="26"/>
        <v/>
      </c>
      <c r="L287" s="28" t="str">
        <f t="shared" si="27"/>
        <v/>
      </c>
      <c r="M287" s="26" t="str">
        <f t="shared" si="28"/>
        <v/>
      </c>
      <c r="N287" s="26" t="str">
        <f t="shared" si="29"/>
        <v/>
      </c>
      <c r="O287" s="25"/>
      <c r="P287" s="19">
        <f t="shared" si="24"/>
        <v>0.69626157407407363</v>
      </c>
    </row>
    <row r="288" spans="9:16" ht="19.5" thickBot="1" x14ac:dyDescent="0.35">
      <c r="I288" s="13" t="str">
        <f>IF(H288="x",COUNTIF(H$3:H288,"x"),"")</f>
        <v/>
      </c>
      <c r="J288" s="14" t="str">
        <f t="shared" si="25"/>
        <v/>
      </c>
      <c r="K288" s="14" t="str">
        <f t="shared" si="26"/>
        <v/>
      </c>
      <c r="L288" s="28" t="str">
        <f t="shared" si="27"/>
        <v/>
      </c>
      <c r="M288" s="26" t="str">
        <f t="shared" si="28"/>
        <v/>
      </c>
      <c r="N288" s="26" t="str">
        <f t="shared" si="29"/>
        <v/>
      </c>
      <c r="O288" s="25"/>
      <c r="P288" s="19">
        <f t="shared" si="24"/>
        <v>0.69626157407407363</v>
      </c>
    </row>
    <row r="289" spans="9:16" ht="19.5" thickBot="1" x14ac:dyDescent="0.35">
      <c r="I289" s="13" t="str">
        <f>IF(H289="x",COUNTIF(H$3:H289,"x"),"")</f>
        <v/>
      </c>
      <c r="J289" s="14" t="str">
        <f t="shared" si="25"/>
        <v/>
      </c>
      <c r="K289" s="14" t="str">
        <f t="shared" si="26"/>
        <v/>
      </c>
      <c r="L289" s="28" t="str">
        <f t="shared" si="27"/>
        <v/>
      </c>
      <c r="M289" s="26" t="str">
        <f t="shared" si="28"/>
        <v/>
      </c>
      <c r="N289" s="26" t="str">
        <f t="shared" si="29"/>
        <v/>
      </c>
      <c r="O289" s="25"/>
      <c r="P289" s="19">
        <f t="shared" si="24"/>
        <v>0.69626157407407363</v>
      </c>
    </row>
    <row r="290" spans="9:16" ht="19.5" thickBot="1" x14ac:dyDescent="0.35">
      <c r="I290" s="13" t="str">
        <f>IF(H290="x",COUNTIF(H$3:H290,"x"),"")</f>
        <v/>
      </c>
      <c r="J290" s="14" t="str">
        <f t="shared" si="25"/>
        <v/>
      </c>
      <c r="K290" s="14" t="str">
        <f t="shared" si="26"/>
        <v/>
      </c>
      <c r="L290" s="28" t="str">
        <f t="shared" si="27"/>
        <v/>
      </c>
      <c r="M290" s="26" t="str">
        <f t="shared" si="28"/>
        <v/>
      </c>
      <c r="N290" s="26" t="str">
        <f t="shared" si="29"/>
        <v/>
      </c>
      <c r="O290" s="25"/>
      <c r="P290" s="19">
        <f t="shared" si="24"/>
        <v>0.69626157407407363</v>
      </c>
    </row>
    <row r="291" spans="9:16" ht="19.5" thickBot="1" x14ac:dyDescent="0.35">
      <c r="I291" s="13" t="str">
        <f>IF(H291="x",COUNTIF(H$3:H291,"x"),"")</f>
        <v/>
      </c>
      <c r="J291" s="14" t="str">
        <f t="shared" si="25"/>
        <v/>
      </c>
      <c r="K291" s="14" t="str">
        <f t="shared" si="26"/>
        <v/>
      </c>
      <c r="L291" s="28" t="str">
        <f t="shared" si="27"/>
        <v/>
      </c>
      <c r="M291" s="26" t="str">
        <f t="shared" si="28"/>
        <v/>
      </c>
      <c r="N291" s="26" t="str">
        <f t="shared" si="29"/>
        <v/>
      </c>
      <c r="O291" s="25"/>
      <c r="P291" s="19">
        <f t="shared" si="24"/>
        <v>0.69626157407407363</v>
      </c>
    </row>
    <row r="292" spans="9:16" ht="19.5" thickBot="1" x14ac:dyDescent="0.35">
      <c r="I292" s="13" t="str">
        <f>IF(H292="x",COUNTIF(H$3:H292,"x"),"")</f>
        <v/>
      </c>
      <c r="J292" s="14" t="str">
        <f t="shared" si="25"/>
        <v/>
      </c>
      <c r="K292" s="14" t="str">
        <f t="shared" si="26"/>
        <v/>
      </c>
      <c r="L292" s="28" t="str">
        <f t="shared" si="27"/>
        <v/>
      </c>
      <c r="M292" s="26" t="str">
        <f t="shared" si="28"/>
        <v/>
      </c>
      <c r="N292" s="26" t="str">
        <f t="shared" si="29"/>
        <v/>
      </c>
      <c r="O292" s="25"/>
      <c r="P292" s="19">
        <f t="shared" si="24"/>
        <v>0.69626157407407363</v>
      </c>
    </row>
    <row r="293" spans="9:16" ht="19.5" thickBot="1" x14ac:dyDescent="0.35">
      <c r="I293" s="13" t="str">
        <f>IF(H293="x",COUNTIF(H$3:H293,"x"),"")</f>
        <v/>
      </c>
      <c r="J293" s="14" t="str">
        <f t="shared" si="25"/>
        <v/>
      </c>
      <c r="K293" s="14" t="str">
        <f t="shared" si="26"/>
        <v/>
      </c>
      <c r="L293" s="28" t="str">
        <f t="shared" si="27"/>
        <v/>
      </c>
      <c r="M293" s="26" t="str">
        <f t="shared" si="28"/>
        <v/>
      </c>
      <c r="N293" s="26" t="str">
        <f t="shared" si="29"/>
        <v/>
      </c>
      <c r="O293" s="25"/>
      <c r="P293" s="19">
        <f t="shared" si="24"/>
        <v>0.69626157407407363</v>
      </c>
    </row>
    <row r="294" spans="9:16" ht="19.5" thickBot="1" x14ac:dyDescent="0.35">
      <c r="I294" s="13" t="str">
        <f>IF(H294="x",COUNTIF(H$3:H294,"x"),"")</f>
        <v/>
      </c>
      <c r="J294" s="14" t="str">
        <f t="shared" si="25"/>
        <v/>
      </c>
      <c r="K294" s="14" t="str">
        <f t="shared" si="26"/>
        <v/>
      </c>
      <c r="L294" s="28" t="str">
        <f t="shared" si="27"/>
        <v/>
      </c>
      <c r="M294" s="26" t="str">
        <f t="shared" si="28"/>
        <v/>
      </c>
      <c r="N294" s="26" t="str">
        <f t="shared" si="29"/>
        <v/>
      </c>
      <c r="O294" s="25"/>
      <c r="P294" s="19">
        <f t="shared" si="24"/>
        <v>0.69626157407407363</v>
      </c>
    </row>
    <row r="295" spans="9:16" ht="19.5" thickBot="1" x14ac:dyDescent="0.35">
      <c r="I295" s="13" t="str">
        <f>IF(H295="x",COUNTIF(H$3:H295,"x"),"")</f>
        <v/>
      </c>
      <c r="J295" s="14" t="str">
        <f t="shared" si="25"/>
        <v/>
      </c>
      <c r="K295" s="14" t="str">
        <f t="shared" si="26"/>
        <v/>
      </c>
      <c r="L295" s="28" t="str">
        <f t="shared" si="27"/>
        <v/>
      </c>
      <c r="M295" s="26" t="str">
        <f t="shared" si="28"/>
        <v/>
      </c>
      <c r="N295" s="26" t="str">
        <f t="shared" si="29"/>
        <v/>
      </c>
      <c r="O295" s="25"/>
      <c r="P295" s="19">
        <f t="shared" si="24"/>
        <v>0.69626157407407363</v>
      </c>
    </row>
    <row r="296" spans="9:16" ht="19.5" thickBot="1" x14ac:dyDescent="0.35">
      <c r="I296" s="13" t="str">
        <f>IF(H296="x",COUNTIF(H$3:H296,"x"),"")</f>
        <v/>
      </c>
      <c r="J296" s="14" t="str">
        <f t="shared" si="25"/>
        <v/>
      </c>
      <c r="K296" s="14" t="str">
        <f t="shared" si="26"/>
        <v/>
      </c>
      <c r="L296" s="28" t="str">
        <f t="shared" si="27"/>
        <v/>
      </c>
      <c r="M296" s="26" t="str">
        <f t="shared" si="28"/>
        <v/>
      </c>
      <c r="N296" s="26" t="str">
        <f t="shared" si="29"/>
        <v/>
      </c>
      <c r="O296" s="25"/>
      <c r="P296" s="19">
        <f t="shared" si="24"/>
        <v>0.69626157407407363</v>
      </c>
    </row>
    <row r="297" spans="9:16" ht="19.5" thickBot="1" x14ac:dyDescent="0.35">
      <c r="I297" s="13" t="str">
        <f>IF(H297="x",COUNTIF(H$3:H297,"x"),"")</f>
        <v/>
      </c>
      <c r="J297" s="14" t="str">
        <f t="shared" si="25"/>
        <v/>
      </c>
      <c r="K297" s="14" t="str">
        <f t="shared" si="26"/>
        <v/>
      </c>
      <c r="L297" s="28" t="str">
        <f t="shared" si="27"/>
        <v/>
      </c>
      <c r="M297" s="26" t="str">
        <f t="shared" si="28"/>
        <v/>
      </c>
      <c r="N297" s="26" t="str">
        <f t="shared" si="29"/>
        <v/>
      </c>
      <c r="O297" s="25"/>
      <c r="P297" s="19">
        <f t="shared" si="24"/>
        <v>0.69626157407407363</v>
      </c>
    </row>
    <row r="298" spans="9:16" ht="19.5" thickBot="1" x14ac:dyDescent="0.35">
      <c r="I298" s="13" t="str">
        <f>IF(H298="x",COUNTIF(H$3:H298,"x"),"")</f>
        <v/>
      </c>
      <c r="J298" s="14" t="str">
        <f t="shared" si="25"/>
        <v/>
      </c>
      <c r="K298" s="14" t="str">
        <f t="shared" si="26"/>
        <v/>
      </c>
      <c r="L298" s="28" t="str">
        <f t="shared" si="27"/>
        <v/>
      </c>
      <c r="M298" s="26" t="str">
        <f t="shared" si="28"/>
        <v/>
      </c>
      <c r="N298" s="26" t="str">
        <f t="shared" si="29"/>
        <v/>
      </c>
      <c r="O298" s="25"/>
      <c r="P298" s="19">
        <f t="shared" si="24"/>
        <v>0.69626157407407363</v>
      </c>
    </row>
    <row r="299" spans="9:16" ht="19.5" thickBot="1" x14ac:dyDescent="0.35">
      <c r="I299" s="13" t="str">
        <f>IF(H299="x",COUNTIF(H$3:H299,"x"),"")</f>
        <v/>
      </c>
      <c r="J299" s="14" t="str">
        <f t="shared" si="25"/>
        <v/>
      </c>
      <c r="K299" s="14" t="str">
        <f t="shared" si="26"/>
        <v/>
      </c>
      <c r="L299" s="28" t="str">
        <f t="shared" si="27"/>
        <v/>
      </c>
      <c r="M299" s="26" t="str">
        <f t="shared" si="28"/>
        <v/>
      </c>
      <c r="N299" s="26" t="str">
        <f t="shared" si="29"/>
        <v/>
      </c>
      <c r="O299" s="25"/>
      <c r="P299" s="19">
        <f t="shared" si="24"/>
        <v>0.69626157407407363</v>
      </c>
    </row>
    <row r="300" spans="9:16" ht="19.5" thickBot="1" x14ac:dyDescent="0.35">
      <c r="I300" s="13" t="str">
        <f>IF(H300="x",COUNTIF(H$3:H300,"x"),"")</f>
        <v/>
      </c>
      <c r="J300" s="14" t="str">
        <f t="shared" si="25"/>
        <v/>
      </c>
      <c r="K300" s="14" t="str">
        <f t="shared" si="26"/>
        <v/>
      </c>
      <c r="L300" s="28" t="str">
        <f t="shared" si="27"/>
        <v/>
      </c>
      <c r="M300" s="26" t="str">
        <f t="shared" si="28"/>
        <v/>
      </c>
      <c r="N300" s="26" t="str">
        <f t="shared" si="29"/>
        <v/>
      </c>
      <c r="O300" s="25"/>
      <c r="P300" s="19">
        <f t="shared" si="24"/>
        <v>0.69626157407407363</v>
      </c>
    </row>
    <row r="301" spans="9:16" ht="19.5" thickBot="1" x14ac:dyDescent="0.35">
      <c r="I301" s="13" t="str">
        <f>IF(H301="x",COUNTIF(H$3:H301,"x"),"")</f>
        <v/>
      </c>
      <c r="J301" s="14" t="str">
        <f t="shared" si="25"/>
        <v/>
      </c>
      <c r="K301" s="14" t="str">
        <f t="shared" si="26"/>
        <v/>
      </c>
      <c r="L301" s="28" t="str">
        <f t="shared" si="27"/>
        <v/>
      </c>
      <c r="M301" s="26" t="str">
        <f t="shared" si="28"/>
        <v/>
      </c>
      <c r="N301" s="26" t="str">
        <f t="shared" si="29"/>
        <v/>
      </c>
      <c r="O301" s="25"/>
      <c r="P301" s="19">
        <f t="shared" si="24"/>
        <v>0.69626157407407363</v>
      </c>
    </row>
    <row r="302" spans="9:16" ht="19.5" thickBot="1" x14ac:dyDescent="0.35">
      <c r="I302" s="13" t="str">
        <f>IF(H302="x",COUNTIF(H$3:H302,"x"),"")</f>
        <v/>
      </c>
      <c r="J302" s="14" t="str">
        <f t="shared" si="25"/>
        <v/>
      </c>
      <c r="K302" s="14" t="str">
        <f t="shared" si="26"/>
        <v/>
      </c>
      <c r="L302" s="28" t="str">
        <f t="shared" si="27"/>
        <v/>
      </c>
      <c r="M302" s="26" t="str">
        <f t="shared" si="28"/>
        <v/>
      </c>
      <c r="N302" s="26" t="str">
        <f t="shared" si="29"/>
        <v/>
      </c>
      <c r="O302" s="25"/>
      <c r="P302" s="19">
        <f t="shared" si="24"/>
        <v>0.69626157407407363</v>
      </c>
    </row>
    <row r="303" spans="9:16" ht="19.5" thickBot="1" x14ac:dyDescent="0.35">
      <c r="I303" s="13" t="str">
        <f>IF(H303="x",COUNTIF(H$3:H303,"x"),"")</f>
        <v/>
      </c>
      <c r="J303" s="14" t="str">
        <f t="shared" si="25"/>
        <v/>
      </c>
      <c r="K303" s="14" t="str">
        <f t="shared" si="26"/>
        <v/>
      </c>
      <c r="L303" s="28" t="str">
        <f t="shared" si="27"/>
        <v/>
      </c>
      <c r="M303" s="26" t="str">
        <f t="shared" si="28"/>
        <v/>
      </c>
      <c r="N303" s="26" t="str">
        <f t="shared" si="29"/>
        <v/>
      </c>
      <c r="O303" s="25"/>
      <c r="P303" s="19">
        <f t="shared" si="24"/>
        <v>0.69626157407407363</v>
      </c>
    </row>
    <row r="304" spans="9:16" ht="19.5" thickBot="1" x14ac:dyDescent="0.35">
      <c r="I304" s="13" t="str">
        <f>IF(H304="x",COUNTIF(H$3:H304,"x"),"")</f>
        <v/>
      </c>
      <c r="J304" s="14" t="str">
        <f t="shared" si="25"/>
        <v/>
      </c>
      <c r="K304" s="14" t="str">
        <f t="shared" si="26"/>
        <v/>
      </c>
      <c r="L304" s="28" t="str">
        <f t="shared" si="27"/>
        <v/>
      </c>
      <c r="M304" s="26" t="str">
        <f t="shared" si="28"/>
        <v/>
      </c>
      <c r="N304" s="26" t="str">
        <f t="shared" si="29"/>
        <v/>
      </c>
      <c r="O304" s="25"/>
      <c r="P304" s="19">
        <f t="shared" si="24"/>
        <v>0.69626157407407363</v>
      </c>
    </row>
    <row r="305" spans="9:16" ht="19.5" thickBot="1" x14ac:dyDescent="0.35">
      <c r="I305" s="13" t="str">
        <f>IF(H305="x",COUNTIF(H$3:H305,"x"),"")</f>
        <v/>
      </c>
      <c r="J305" s="14" t="str">
        <f t="shared" si="25"/>
        <v/>
      </c>
      <c r="K305" s="14" t="str">
        <f t="shared" si="26"/>
        <v/>
      </c>
      <c r="L305" s="28" t="str">
        <f t="shared" si="27"/>
        <v/>
      </c>
      <c r="M305" s="26" t="str">
        <f t="shared" si="28"/>
        <v/>
      </c>
      <c r="N305" s="26" t="str">
        <f t="shared" si="29"/>
        <v/>
      </c>
      <c r="O305" s="25"/>
      <c r="P305" s="19">
        <f t="shared" si="24"/>
        <v>0.69626157407407363</v>
      </c>
    </row>
    <row r="306" spans="9:16" ht="19.5" thickBot="1" x14ac:dyDescent="0.35">
      <c r="I306" s="13" t="str">
        <f>IF(H306="x",COUNTIF(H$3:H306,"x"),"")</f>
        <v/>
      </c>
      <c r="J306" s="14" t="str">
        <f t="shared" si="25"/>
        <v/>
      </c>
      <c r="K306" s="14" t="str">
        <f t="shared" si="26"/>
        <v/>
      </c>
      <c r="L306" s="28" t="str">
        <f t="shared" si="27"/>
        <v/>
      </c>
      <c r="M306" s="26" t="str">
        <f t="shared" si="28"/>
        <v/>
      </c>
      <c r="N306" s="26" t="str">
        <f t="shared" si="29"/>
        <v/>
      </c>
      <c r="O306" s="25"/>
      <c r="P306" s="19">
        <f t="shared" si="24"/>
        <v>0.69626157407407363</v>
      </c>
    </row>
    <row r="307" spans="9:16" ht="19.5" thickBot="1" x14ac:dyDescent="0.35">
      <c r="I307" s="13" t="str">
        <f>IF(H307="x",COUNTIF(H$3:H307,"x"),"")</f>
        <v/>
      </c>
      <c r="J307" s="14" t="str">
        <f t="shared" si="25"/>
        <v/>
      </c>
      <c r="K307" s="14" t="str">
        <f t="shared" si="26"/>
        <v/>
      </c>
      <c r="L307" s="28" t="str">
        <f t="shared" si="27"/>
        <v/>
      </c>
      <c r="M307" s="26" t="str">
        <f t="shared" si="28"/>
        <v/>
      </c>
      <c r="N307" s="26" t="str">
        <f t="shared" si="29"/>
        <v/>
      </c>
      <c r="O307" s="25"/>
      <c r="P307" s="19">
        <f t="shared" si="24"/>
        <v>0.69626157407407363</v>
      </c>
    </row>
    <row r="308" spans="9:16" ht="19.5" thickBot="1" x14ac:dyDescent="0.35">
      <c r="I308" s="13" t="str">
        <f>IF(H308="x",COUNTIF(H$3:H308,"x"),"")</f>
        <v/>
      </c>
      <c r="J308" s="14" t="str">
        <f t="shared" si="25"/>
        <v/>
      </c>
      <c r="K308" s="14" t="str">
        <f t="shared" si="26"/>
        <v/>
      </c>
      <c r="L308" s="28" t="str">
        <f t="shared" si="27"/>
        <v/>
      </c>
      <c r="M308" s="26" t="str">
        <f t="shared" si="28"/>
        <v/>
      </c>
      <c r="N308" s="26" t="str">
        <f t="shared" si="29"/>
        <v/>
      </c>
      <c r="O308" s="25"/>
      <c r="P308" s="19">
        <f t="shared" si="24"/>
        <v>0.69626157407407363</v>
      </c>
    </row>
    <row r="309" spans="9:16" ht="19.5" thickBot="1" x14ac:dyDescent="0.35">
      <c r="I309" s="13" t="str">
        <f>IF(H309="x",COUNTIF(H$3:H309,"x"),"")</f>
        <v/>
      </c>
      <c r="J309" s="14" t="str">
        <f t="shared" si="25"/>
        <v/>
      </c>
      <c r="K309" s="14" t="str">
        <f t="shared" si="26"/>
        <v/>
      </c>
      <c r="L309" s="28" t="str">
        <f t="shared" si="27"/>
        <v/>
      </c>
      <c r="M309" s="26" t="str">
        <f t="shared" si="28"/>
        <v/>
      </c>
      <c r="N309" s="26" t="str">
        <f t="shared" si="29"/>
        <v/>
      </c>
      <c r="O309" s="25"/>
      <c r="P309" s="19">
        <f t="shared" si="24"/>
        <v>0.69626157407407363</v>
      </c>
    </row>
    <row r="310" spans="9:16" ht="19.5" thickBot="1" x14ac:dyDescent="0.35">
      <c r="I310" s="13" t="str">
        <f>IF(H310="x",COUNTIF(H$3:H310,"x"),"")</f>
        <v/>
      </c>
      <c r="J310" s="14" t="str">
        <f t="shared" si="25"/>
        <v/>
      </c>
      <c r="K310" s="14" t="str">
        <f t="shared" si="26"/>
        <v/>
      </c>
      <c r="L310" s="28" t="str">
        <f t="shared" si="27"/>
        <v/>
      </c>
      <c r="M310" s="26" t="str">
        <f t="shared" si="28"/>
        <v/>
      </c>
      <c r="N310" s="26" t="str">
        <f t="shared" si="29"/>
        <v/>
      </c>
      <c r="O310" s="25"/>
      <c r="P310" s="19">
        <f t="shared" si="24"/>
        <v>0.69626157407407363</v>
      </c>
    </row>
    <row r="311" spans="9:16" ht="19.5" thickBot="1" x14ac:dyDescent="0.35">
      <c r="I311" s="13" t="str">
        <f>IF(H311="x",COUNTIF(H$3:H311,"x"),"")</f>
        <v/>
      </c>
      <c r="J311" s="14" t="str">
        <f t="shared" si="25"/>
        <v/>
      </c>
      <c r="K311" s="14" t="str">
        <f t="shared" si="26"/>
        <v/>
      </c>
      <c r="L311" s="28" t="str">
        <f t="shared" si="27"/>
        <v/>
      </c>
      <c r="M311" s="26" t="str">
        <f t="shared" si="28"/>
        <v/>
      </c>
      <c r="N311" s="26" t="str">
        <f t="shared" si="29"/>
        <v/>
      </c>
      <c r="O311" s="25"/>
      <c r="P311" s="19">
        <f t="shared" si="24"/>
        <v>0.69626157407407363</v>
      </c>
    </row>
    <row r="312" spans="9:16" ht="19.5" thickBot="1" x14ac:dyDescent="0.35">
      <c r="I312" s="13" t="str">
        <f>IF(H312="x",COUNTIF(H$3:H312,"x"),"")</f>
        <v/>
      </c>
      <c r="J312" s="14" t="str">
        <f t="shared" si="25"/>
        <v/>
      </c>
      <c r="K312" s="14" t="str">
        <f t="shared" si="26"/>
        <v/>
      </c>
      <c r="L312" s="28" t="str">
        <f t="shared" si="27"/>
        <v/>
      </c>
      <c r="M312" s="26" t="str">
        <f t="shared" si="28"/>
        <v/>
      </c>
      <c r="N312" s="26" t="str">
        <f t="shared" si="29"/>
        <v/>
      </c>
      <c r="O312" s="25"/>
      <c r="P312" s="19">
        <f t="shared" si="24"/>
        <v>0.69626157407407363</v>
      </c>
    </row>
    <row r="313" spans="9:16" ht="19.5" thickBot="1" x14ac:dyDescent="0.35">
      <c r="I313" s="13" t="str">
        <f>IF(H313="x",COUNTIF(H$3:H313,"x"),"")</f>
        <v/>
      </c>
      <c r="J313" s="14" t="str">
        <f t="shared" si="25"/>
        <v/>
      </c>
      <c r="K313" s="14" t="str">
        <f t="shared" si="26"/>
        <v/>
      </c>
      <c r="L313" s="28" t="str">
        <f t="shared" si="27"/>
        <v/>
      </c>
      <c r="M313" s="26" t="str">
        <f t="shared" si="28"/>
        <v/>
      </c>
      <c r="N313" s="26" t="str">
        <f t="shared" si="29"/>
        <v/>
      </c>
      <c r="O313" s="25"/>
      <c r="P313" s="19">
        <f t="shared" ref="P313:P376" si="30">E313/86400+P312+O313</f>
        <v>0.69626157407407363</v>
      </c>
    </row>
    <row r="314" spans="9:16" ht="19.5" thickBot="1" x14ac:dyDescent="0.35">
      <c r="I314" s="13" t="str">
        <f>IF(H314="x",COUNTIF(H$3:H314,"x"),"")</f>
        <v/>
      </c>
      <c r="J314" s="14" t="str">
        <f t="shared" si="25"/>
        <v/>
      </c>
      <c r="K314" s="14" t="str">
        <f t="shared" si="26"/>
        <v/>
      </c>
      <c r="L314" s="28" t="str">
        <f t="shared" si="27"/>
        <v/>
      </c>
      <c r="M314" s="26" t="str">
        <f t="shared" si="28"/>
        <v/>
      </c>
      <c r="N314" s="26" t="str">
        <f t="shared" si="29"/>
        <v/>
      </c>
      <c r="O314" s="25"/>
      <c r="P314" s="19">
        <f t="shared" si="30"/>
        <v>0.69626157407407363</v>
      </c>
    </row>
    <row r="315" spans="9:16" ht="19.5" thickBot="1" x14ac:dyDescent="0.35">
      <c r="I315" s="13" t="str">
        <f>IF(H315="x",COUNTIF(H$3:H315,"x"),"")</f>
        <v/>
      </c>
      <c r="J315" s="14" t="str">
        <f t="shared" si="25"/>
        <v/>
      </c>
      <c r="K315" s="14" t="str">
        <f t="shared" si="26"/>
        <v/>
      </c>
      <c r="L315" s="28" t="str">
        <f t="shared" si="27"/>
        <v/>
      </c>
      <c r="M315" s="26" t="str">
        <f t="shared" si="28"/>
        <v/>
      </c>
      <c r="N315" s="26" t="str">
        <f t="shared" si="29"/>
        <v/>
      </c>
      <c r="O315" s="25"/>
      <c r="P315" s="19">
        <f t="shared" si="30"/>
        <v>0.69626157407407363</v>
      </c>
    </row>
    <row r="316" spans="9:16" ht="19.5" thickBot="1" x14ac:dyDescent="0.35">
      <c r="I316" s="13" t="str">
        <f>IF(H316="x",COUNTIF(H$3:H316,"x"),"")</f>
        <v/>
      </c>
      <c r="J316" s="14" t="str">
        <f t="shared" si="25"/>
        <v/>
      </c>
      <c r="K316" s="14" t="str">
        <f t="shared" si="26"/>
        <v/>
      </c>
      <c r="L316" s="28" t="str">
        <f t="shared" si="27"/>
        <v/>
      </c>
      <c r="M316" s="26" t="str">
        <f t="shared" si="28"/>
        <v/>
      </c>
      <c r="N316" s="26" t="str">
        <f t="shared" si="29"/>
        <v/>
      </c>
      <c r="O316" s="25"/>
      <c r="P316" s="19">
        <f t="shared" si="30"/>
        <v>0.69626157407407363</v>
      </c>
    </row>
    <row r="317" spans="9:16" ht="19.5" thickBot="1" x14ac:dyDescent="0.35">
      <c r="I317" s="13" t="str">
        <f>IF(H317="x",COUNTIF(H$3:H317,"x"),"")</f>
        <v/>
      </c>
      <c r="J317" s="14" t="str">
        <f t="shared" si="25"/>
        <v/>
      </c>
      <c r="K317" s="14" t="str">
        <f t="shared" si="26"/>
        <v/>
      </c>
      <c r="L317" s="28" t="str">
        <f t="shared" si="27"/>
        <v/>
      </c>
      <c r="M317" s="26" t="str">
        <f t="shared" si="28"/>
        <v/>
      </c>
      <c r="N317" s="26" t="str">
        <f t="shared" si="29"/>
        <v/>
      </c>
      <c r="O317" s="25"/>
      <c r="P317" s="19">
        <f t="shared" si="30"/>
        <v>0.69626157407407363</v>
      </c>
    </row>
    <row r="318" spans="9:16" ht="19.5" thickBot="1" x14ac:dyDescent="0.35">
      <c r="I318" s="13" t="str">
        <f>IF(H318="x",COUNTIF(H$3:H318,"x"),"")</f>
        <v/>
      </c>
      <c r="J318" s="14" t="str">
        <f t="shared" si="25"/>
        <v/>
      </c>
      <c r="K318" s="14" t="str">
        <f t="shared" si="26"/>
        <v/>
      </c>
      <c r="L318" s="28" t="str">
        <f t="shared" si="27"/>
        <v/>
      </c>
      <c r="M318" s="26" t="str">
        <f t="shared" si="28"/>
        <v/>
      </c>
      <c r="N318" s="26" t="str">
        <f t="shared" si="29"/>
        <v/>
      </c>
      <c r="O318" s="25"/>
      <c r="P318" s="19">
        <f t="shared" si="30"/>
        <v>0.69626157407407363</v>
      </c>
    </row>
    <row r="319" spans="9:16" ht="19.5" thickBot="1" x14ac:dyDescent="0.35">
      <c r="I319" s="13" t="str">
        <f>IF(H319="x",COUNTIF(H$3:H319,"x"),"")</f>
        <v/>
      </c>
      <c r="J319" s="14" t="str">
        <f t="shared" si="25"/>
        <v/>
      </c>
      <c r="K319" s="14" t="str">
        <f t="shared" si="26"/>
        <v/>
      </c>
      <c r="L319" s="28" t="str">
        <f t="shared" si="27"/>
        <v/>
      </c>
      <c r="M319" s="26" t="str">
        <f t="shared" si="28"/>
        <v/>
      </c>
      <c r="N319" s="26" t="str">
        <f t="shared" si="29"/>
        <v/>
      </c>
      <c r="O319" s="25"/>
      <c r="P319" s="19">
        <f t="shared" si="30"/>
        <v>0.69626157407407363</v>
      </c>
    </row>
    <row r="320" spans="9:16" ht="19.5" thickBot="1" x14ac:dyDescent="0.35">
      <c r="I320" s="13" t="str">
        <f>IF(H320="x",COUNTIF(H$3:H320,"x"),"")</f>
        <v/>
      </c>
      <c r="J320" s="14" t="str">
        <f t="shared" si="25"/>
        <v/>
      </c>
      <c r="K320" s="14" t="str">
        <f t="shared" si="26"/>
        <v/>
      </c>
      <c r="L320" s="28" t="str">
        <f t="shared" si="27"/>
        <v/>
      </c>
      <c r="M320" s="26" t="str">
        <f t="shared" si="28"/>
        <v/>
      </c>
      <c r="N320" s="26" t="str">
        <f t="shared" si="29"/>
        <v/>
      </c>
      <c r="O320" s="25"/>
      <c r="P320" s="19">
        <f t="shared" si="30"/>
        <v>0.69626157407407363</v>
      </c>
    </row>
    <row r="321" spans="9:16" ht="19.5" thickBot="1" x14ac:dyDescent="0.35">
      <c r="I321" s="13" t="str">
        <f>IF(H321="x",COUNTIF(H$3:H321,"x"),"")</f>
        <v/>
      </c>
      <c r="J321" s="14" t="str">
        <f t="shared" si="25"/>
        <v/>
      </c>
      <c r="K321" s="14" t="str">
        <f t="shared" si="26"/>
        <v/>
      </c>
      <c r="L321" s="28" t="str">
        <f t="shared" si="27"/>
        <v/>
      </c>
      <c r="M321" s="26" t="str">
        <f t="shared" si="28"/>
        <v/>
      </c>
      <c r="N321" s="26" t="str">
        <f t="shared" si="29"/>
        <v/>
      </c>
      <c r="O321" s="25"/>
      <c r="P321" s="19">
        <f t="shared" si="30"/>
        <v>0.69626157407407363</v>
      </c>
    </row>
    <row r="322" spans="9:16" ht="19.5" thickBot="1" x14ac:dyDescent="0.35">
      <c r="I322" s="13" t="str">
        <f>IF(H322="x",COUNTIF(H$3:H322,"x"),"")</f>
        <v/>
      </c>
      <c r="J322" s="14" t="str">
        <f t="shared" si="25"/>
        <v/>
      </c>
      <c r="K322" s="14" t="str">
        <f t="shared" si="26"/>
        <v/>
      </c>
      <c r="L322" s="28" t="str">
        <f t="shared" si="27"/>
        <v/>
      </c>
      <c r="M322" s="26" t="str">
        <f t="shared" si="28"/>
        <v/>
      </c>
      <c r="N322" s="26" t="str">
        <f t="shared" si="29"/>
        <v/>
      </c>
      <c r="O322" s="25"/>
      <c r="P322" s="19">
        <f t="shared" si="30"/>
        <v>0.69626157407407363</v>
      </c>
    </row>
    <row r="323" spans="9:16" ht="19.5" thickBot="1" x14ac:dyDescent="0.35">
      <c r="I323" s="13" t="str">
        <f>IF(H323="x",COUNTIF(H$3:H323,"x"),"")</f>
        <v/>
      </c>
      <c r="J323" s="14" t="str">
        <f t="shared" si="25"/>
        <v/>
      </c>
      <c r="K323" s="14" t="str">
        <f t="shared" si="26"/>
        <v/>
      </c>
      <c r="L323" s="28" t="str">
        <f t="shared" si="27"/>
        <v/>
      </c>
      <c r="M323" s="26" t="str">
        <f t="shared" si="28"/>
        <v/>
      </c>
      <c r="N323" s="26" t="str">
        <f t="shared" si="29"/>
        <v/>
      </c>
      <c r="O323" s="25"/>
      <c r="P323" s="19">
        <f t="shared" si="30"/>
        <v>0.69626157407407363</v>
      </c>
    </row>
    <row r="324" spans="9:16" ht="19.5" thickBot="1" x14ac:dyDescent="0.35">
      <c r="I324" s="13" t="str">
        <f>IF(H324="x",COUNTIF(H$3:H324,"x"),"")</f>
        <v/>
      </c>
      <c r="J324" s="14" t="str">
        <f t="shared" si="25"/>
        <v/>
      </c>
      <c r="K324" s="14" t="str">
        <f t="shared" si="26"/>
        <v/>
      </c>
      <c r="L324" s="28" t="str">
        <f t="shared" si="27"/>
        <v/>
      </c>
      <c r="M324" s="26" t="str">
        <f t="shared" si="28"/>
        <v/>
      </c>
      <c r="N324" s="26" t="str">
        <f t="shared" si="29"/>
        <v/>
      </c>
      <c r="O324" s="25"/>
      <c r="P324" s="19">
        <f t="shared" si="30"/>
        <v>0.69626157407407363</v>
      </c>
    </row>
    <row r="325" spans="9:16" ht="19.5" thickBot="1" x14ac:dyDescent="0.35">
      <c r="I325" s="13" t="str">
        <f>IF(H325="x",COUNTIF(H$3:H325,"x"),"")</f>
        <v/>
      </c>
      <c r="J325" s="14" t="str">
        <f t="shared" ref="J325:J388" si="31">IF(D325/1000=0,"",D325/1000)</f>
        <v/>
      </c>
      <c r="K325" s="14" t="str">
        <f t="shared" ref="K325:K388" si="32">IF(C325/1000=0,"",C325/1000)</f>
        <v/>
      </c>
      <c r="L325" s="28" t="str">
        <f t="shared" si="27"/>
        <v/>
      </c>
      <c r="M325" s="26" t="str">
        <f t="shared" si="28"/>
        <v/>
      </c>
      <c r="N325" s="26" t="str">
        <f t="shared" si="29"/>
        <v/>
      </c>
      <c r="O325" s="25"/>
      <c r="P325" s="19">
        <f t="shared" si="30"/>
        <v>0.69626157407407363</v>
      </c>
    </row>
    <row r="326" spans="9:16" ht="19.5" thickBot="1" x14ac:dyDescent="0.35">
      <c r="I326" s="13" t="str">
        <f>IF(H326="x",COUNTIF(H$3:H326,"x"),"")</f>
        <v/>
      </c>
      <c r="J326" s="14" t="str">
        <f t="shared" si="31"/>
        <v/>
      </c>
      <c r="K326" s="14" t="str">
        <f t="shared" si="32"/>
        <v/>
      </c>
      <c r="L326" s="28" t="str">
        <f t="shared" si="27"/>
        <v/>
      </c>
      <c r="M326" s="26" t="str">
        <f t="shared" si="28"/>
        <v/>
      </c>
      <c r="N326" s="26" t="str">
        <f t="shared" si="29"/>
        <v/>
      </c>
      <c r="O326" s="25"/>
      <c r="P326" s="19">
        <f t="shared" si="30"/>
        <v>0.69626157407407363</v>
      </c>
    </row>
    <row r="327" spans="9:16" ht="19.5" thickBot="1" x14ac:dyDescent="0.35">
      <c r="I327" s="13" t="str">
        <f>IF(H327="x",COUNTIF(H$3:H327,"x"),"")</f>
        <v/>
      </c>
      <c r="J327" s="14" t="str">
        <f t="shared" si="31"/>
        <v/>
      </c>
      <c r="K327" s="14" t="str">
        <f t="shared" si="32"/>
        <v/>
      </c>
      <c r="L327" s="28" t="str">
        <f t="shared" si="27"/>
        <v/>
      </c>
      <c r="M327" s="26" t="str">
        <f t="shared" si="28"/>
        <v/>
      </c>
      <c r="N327" s="26" t="str">
        <f t="shared" si="29"/>
        <v/>
      </c>
      <c r="O327" s="25"/>
      <c r="P327" s="19">
        <f t="shared" si="30"/>
        <v>0.69626157407407363</v>
      </c>
    </row>
    <row r="328" spans="9:16" ht="19.5" thickBot="1" x14ac:dyDescent="0.35">
      <c r="I328" s="13" t="str">
        <f>IF(H328="x",COUNTIF(H$3:H328,"x"),"")</f>
        <v/>
      </c>
      <c r="J328" s="14" t="str">
        <f t="shared" si="31"/>
        <v/>
      </c>
      <c r="K328" s="14" t="str">
        <f t="shared" si="32"/>
        <v/>
      </c>
      <c r="L328" s="28" t="str">
        <f t="shared" si="27"/>
        <v/>
      </c>
      <c r="M328" s="26" t="str">
        <f t="shared" si="28"/>
        <v/>
      </c>
      <c r="N328" s="26" t="str">
        <f t="shared" si="29"/>
        <v/>
      </c>
      <c r="O328" s="25"/>
      <c r="P328" s="19">
        <f t="shared" si="30"/>
        <v>0.69626157407407363</v>
      </c>
    </row>
    <row r="329" spans="9:16" ht="19.5" thickBot="1" x14ac:dyDescent="0.35">
      <c r="I329" s="13" t="str">
        <f>IF(H329="x",COUNTIF(H$3:H329,"x"),"")</f>
        <v/>
      </c>
      <c r="J329" s="14" t="str">
        <f t="shared" si="31"/>
        <v/>
      </c>
      <c r="K329" s="14" t="str">
        <f t="shared" si="32"/>
        <v/>
      </c>
      <c r="L329" s="28" t="str">
        <f t="shared" si="27"/>
        <v/>
      </c>
      <c r="M329" s="26" t="str">
        <f t="shared" si="28"/>
        <v/>
      </c>
      <c r="N329" s="26" t="str">
        <f t="shared" si="29"/>
        <v/>
      </c>
      <c r="O329" s="25"/>
      <c r="P329" s="19">
        <f t="shared" si="30"/>
        <v>0.69626157407407363</v>
      </c>
    </row>
    <row r="330" spans="9:16" ht="19.5" thickBot="1" x14ac:dyDescent="0.35">
      <c r="I330" s="13" t="str">
        <f>IF(H330="x",COUNTIF(H$3:H330,"x"),"")</f>
        <v/>
      </c>
      <c r="J330" s="14" t="str">
        <f t="shared" si="31"/>
        <v/>
      </c>
      <c r="K330" s="14" t="str">
        <f t="shared" si="32"/>
        <v/>
      </c>
      <c r="L330" s="28" t="str">
        <f t="shared" si="27"/>
        <v/>
      </c>
      <c r="M330" s="26" t="str">
        <f t="shared" si="28"/>
        <v/>
      </c>
      <c r="N330" s="26" t="str">
        <f t="shared" si="29"/>
        <v/>
      </c>
      <c r="O330" s="25"/>
      <c r="P330" s="19">
        <f t="shared" si="30"/>
        <v>0.69626157407407363</v>
      </c>
    </row>
    <row r="331" spans="9:16" ht="19.5" thickBot="1" x14ac:dyDescent="0.35">
      <c r="I331" s="13" t="str">
        <f>IF(H331="x",COUNTIF(H$3:H331,"x"),"")</f>
        <v/>
      </c>
      <c r="J331" s="14" t="str">
        <f t="shared" si="31"/>
        <v/>
      </c>
      <c r="K331" s="14" t="str">
        <f t="shared" si="32"/>
        <v/>
      </c>
      <c r="L331" s="28" t="str">
        <f t="shared" si="27"/>
        <v/>
      </c>
      <c r="M331" s="26" t="str">
        <f t="shared" si="28"/>
        <v/>
      </c>
      <c r="N331" s="26" t="str">
        <f t="shared" si="29"/>
        <v/>
      </c>
      <c r="O331" s="25"/>
      <c r="P331" s="19">
        <f t="shared" si="30"/>
        <v>0.69626157407407363</v>
      </c>
    </row>
    <row r="332" spans="9:16" ht="19.5" thickBot="1" x14ac:dyDescent="0.35">
      <c r="I332" s="13" t="str">
        <f>IF(H332="x",COUNTIF(H$3:H332,"x"),"")</f>
        <v/>
      </c>
      <c r="J332" s="14" t="str">
        <f t="shared" si="31"/>
        <v/>
      </c>
      <c r="K332" s="14" t="str">
        <f t="shared" si="32"/>
        <v/>
      </c>
      <c r="L332" s="28" t="str">
        <f t="shared" si="27"/>
        <v/>
      </c>
      <c r="M332" s="26" t="str">
        <f t="shared" si="28"/>
        <v/>
      </c>
      <c r="N332" s="26" t="str">
        <f t="shared" si="29"/>
        <v/>
      </c>
      <c r="O332" s="25"/>
      <c r="P332" s="19">
        <f t="shared" si="30"/>
        <v>0.69626157407407363</v>
      </c>
    </row>
    <row r="333" spans="9:16" ht="19.5" thickBot="1" x14ac:dyDescent="0.35">
      <c r="I333" s="13" t="str">
        <f>IF(H333="x",COUNTIF(H$3:H333,"x"),"")</f>
        <v/>
      </c>
      <c r="J333" s="14" t="str">
        <f t="shared" si="31"/>
        <v/>
      </c>
      <c r="K333" s="14" t="str">
        <f t="shared" si="32"/>
        <v/>
      </c>
      <c r="L333" s="28" t="str">
        <f t="shared" si="27"/>
        <v/>
      </c>
      <c r="M333" s="26" t="str">
        <f t="shared" si="28"/>
        <v/>
      </c>
      <c r="N333" s="26" t="str">
        <f t="shared" si="29"/>
        <v/>
      </c>
      <c r="O333" s="25"/>
      <c r="P333" s="19">
        <f t="shared" si="30"/>
        <v>0.69626157407407363</v>
      </c>
    </row>
    <row r="334" spans="9:16" ht="19.5" thickBot="1" x14ac:dyDescent="0.35">
      <c r="I334" s="13" t="str">
        <f>IF(H334="x",COUNTIF(H$3:H334,"x"),"")</f>
        <v/>
      </c>
      <c r="J334" s="14" t="str">
        <f t="shared" si="31"/>
        <v/>
      </c>
      <c r="K334" s="14" t="str">
        <f t="shared" si="32"/>
        <v/>
      </c>
      <c r="L334" s="28" t="str">
        <f t="shared" si="27"/>
        <v/>
      </c>
      <c r="M334" s="26" t="str">
        <f t="shared" si="28"/>
        <v/>
      </c>
      <c r="N334" s="26" t="str">
        <f t="shared" si="29"/>
        <v/>
      </c>
      <c r="O334" s="25"/>
      <c r="P334" s="19">
        <f t="shared" si="30"/>
        <v>0.69626157407407363</v>
      </c>
    </row>
    <row r="335" spans="9:16" ht="19.5" thickBot="1" x14ac:dyDescent="0.35">
      <c r="I335" s="13" t="str">
        <f>IF(H335="x",COUNTIF(H$3:H335,"x"),"")</f>
        <v/>
      </c>
      <c r="J335" s="14" t="str">
        <f t="shared" si="31"/>
        <v/>
      </c>
      <c r="K335" s="14" t="str">
        <f t="shared" si="32"/>
        <v/>
      </c>
      <c r="L335" s="28" t="str">
        <f t="shared" si="27"/>
        <v/>
      </c>
      <c r="M335" s="26" t="str">
        <f t="shared" si="28"/>
        <v/>
      </c>
      <c r="N335" s="26" t="str">
        <f t="shared" si="29"/>
        <v/>
      </c>
      <c r="O335" s="25"/>
      <c r="P335" s="19">
        <f t="shared" si="30"/>
        <v>0.69626157407407363</v>
      </c>
    </row>
    <row r="336" spans="9:16" ht="19.5" thickBot="1" x14ac:dyDescent="0.35">
      <c r="I336" s="13" t="str">
        <f>IF(H336="x",COUNTIF(H$3:H336,"x"),"")</f>
        <v/>
      </c>
      <c r="J336" s="14" t="str">
        <f t="shared" si="31"/>
        <v/>
      </c>
      <c r="K336" s="14" t="str">
        <f t="shared" si="32"/>
        <v/>
      </c>
      <c r="L336" s="28" t="str">
        <f t="shared" si="27"/>
        <v/>
      </c>
      <c r="M336" s="26" t="str">
        <f t="shared" si="28"/>
        <v/>
      </c>
      <c r="N336" s="26" t="str">
        <f t="shared" si="29"/>
        <v/>
      </c>
      <c r="O336" s="25"/>
      <c r="P336" s="19">
        <f t="shared" si="30"/>
        <v>0.69626157407407363</v>
      </c>
    </row>
    <row r="337" spans="9:16" ht="19.5" thickBot="1" x14ac:dyDescent="0.35">
      <c r="I337" s="13" t="str">
        <f>IF(H337="x",COUNTIF(H$3:H337,"x"),"")</f>
        <v/>
      </c>
      <c r="J337" s="14" t="str">
        <f t="shared" si="31"/>
        <v/>
      </c>
      <c r="K337" s="14" t="str">
        <f t="shared" si="32"/>
        <v/>
      </c>
      <c r="L337" s="28" t="str">
        <f t="shared" si="27"/>
        <v/>
      </c>
      <c r="M337" s="26" t="str">
        <f t="shared" si="28"/>
        <v/>
      </c>
      <c r="N337" s="26" t="str">
        <f t="shared" si="29"/>
        <v/>
      </c>
      <c r="O337" s="25"/>
      <c r="P337" s="19">
        <f t="shared" si="30"/>
        <v>0.69626157407407363</v>
      </c>
    </row>
    <row r="338" spans="9:16" ht="19.5" thickBot="1" x14ac:dyDescent="0.35">
      <c r="I338" s="13" t="str">
        <f>IF(H338="x",COUNTIF(H$3:H338,"x"),"")</f>
        <v/>
      </c>
      <c r="J338" s="14" t="str">
        <f t="shared" si="31"/>
        <v/>
      </c>
      <c r="K338" s="14" t="str">
        <f t="shared" si="32"/>
        <v/>
      </c>
      <c r="L338" s="28" t="str">
        <f t="shared" si="27"/>
        <v/>
      </c>
      <c r="M338" s="26" t="str">
        <f t="shared" si="28"/>
        <v/>
      </c>
      <c r="N338" s="26" t="str">
        <f t="shared" si="29"/>
        <v/>
      </c>
      <c r="O338" s="25"/>
      <c r="P338" s="19">
        <f t="shared" si="30"/>
        <v>0.69626157407407363</v>
      </c>
    </row>
    <row r="339" spans="9:16" ht="19.5" thickBot="1" x14ac:dyDescent="0.35">
      <c r="I339" s="13" t="str">
        <f>IF(H339="x",COUNTIF(H$3:H339,"x"),"")</f>
        <v/>
      </c>
      <c r="J339" s="14" t="str">
        <f t="shared" si="31"/>
        <v/>
      </c>
      <c r="K339" s="14" t="str">
        <f t="shared" si="32"/>
        <v/>
      </c>
      <c r="L339" s="28" t="str">
        <f t="shared" si="27"/>
        <v/>
      </c>
      <c r="M339" s="26" t="str">
        <f t="shared" si="28"/>
        <v/>
      </c>
      <c r="N339" s="26" t="str">
        <f t="shared" si="29"/>
        <v/>
      </c>
      <c r="O339" s="25"/>
      <c r="P339" s="19">
        <f t="shared" si="30"/>
        <v>0.69626157407407363</v>
      </c>
    </row>
    <row r="340" spans="9:16" ht="19.5" thickBot="1" x14ac:dyDescent="0.35">
      <c r="I340" s="13" t="str">
        <f>IF(H340="x",COUNTIF(H$3:H340,"x"),"")</f>
        <v/>
      </c>
      <c r="J340" s="14" t="str">
        <f t="shared" si="31"/>
        <v/>
      </c>
      <c r="K340" s="14" t="str">
        <f t="shared" si="32"/>
        <v/>
      </c>
      <c r="L340" s="28" t="str">
        <f t="shared" si="27"/>
        <v/>
      </c>
      <c r="M340" s="26" t="str">
        <f t="shared" si="28"/>
        <v/>
      </c>
      <c r="N340" s="26" t="str">
        <f t="shared" si="29"/>
        <v/>
      </c>
      <c r="O340" s="25"/>
      <c r="P340" s="19">
        <f t="shared" si="30"/>
        <v>0.69626157407407363</v>
      </c>
    </row>
    <row r="341" spans="9:16" ht="19.5" thickBot="1" x14ac:dyDescent="0.35">
      <c r="I341" s="13" t="str">
        <f>IF(H341="x",COUNTIF(H$3:H341,"x"),"")</f>
        <v/>
      </c>
      <c r="J341" s="14" t="str">
        <f t="shared" si="31"/>
        <v/>
      </c>
      <c r="K341" s="14" t="str">
        <f t="shared" si="32"/>
        <v/>
      </c>
      <c r="L341" s="28" t="str">
        <f t="shared" ref="L341:L404" si="33">IF(H341="x",J341-VLOOKUP(I341-1,$I$3:$L$84,2,FALSE),"")</f>
        <v/>
      </c>
      <c r="M341" s="26" t="str">
        <f t="shared" ref="M341:M404" si="34">IF(N341="","",N341-O341)</f>
        <v/>
      </c>
      <c r="N341" s="26" t="str">
        <f t="shared" ref="N341:N404" si="35">IF(H341="","",P341)</f>
        <v/>
      </c>
      <c r="O341" s="25"/>
      <c r="P341" s="19">
        <f t="shared" si="30"/>
        <v>0.69626157407407363</v>
      </c>
    </row>
    <row r="342" spans="9:16" ht="19.5" thickBot="1" x14ac:dyDescent="0.35">
      <c r="I342" s="13" t="str">
        <f>IF(H342="x",COUNTIF(H$3:H342,"x"),"")</f>
        <v/>
      </c>
      <c r="J342" s="14" t="str">
        <f t="shared" si="31"/>
        <v/>
      </c>
      <c r="K342" s="14" t="str">
        <f t="shared" si="32"/>
        <v/>
      </c>
      <c r="L342" s="28" t="str">
        <f t="shared" si="33"/>
        <v/>
      </c>
      <c r="M342" s="26" t="str">
        <f t="shared" si="34"/>
        <v/>
      </c>
      <c r="N342" s="26" t="str">
        <f t="shared" si="35"/>
        <v/>
      </c>
      <c r="O342" s="25"/>
      <c r="P342" s="19">
        <f t="shared" si="30"/>
        <v>0.69626157407407363</v>
      </c>
    </row>
    <row r="343" spans="9:16" ht="19.5" thickBot="1" x14ac:dyDescent="0.35">
      <c r="I343" s="13" t="str">
        <f>IF(H343="x",COUNTIF(H$3:H343,"x"),"")</f>
        <v/>
      </c>
      <c r="J343" s="14" t="str">
        <f t="shared" si="31"/>
        <v/>
      </c>
      <c r="K343" s="14" t="str">
        <f t="shared" si="32"/>
        <v/>
      </c>
      <c r="L343" s="28" t="str">
        <f t="shared" si="33"/>
        <v/>
      </c>
      <c r="M343" s="26" t="str">
        <f t="shared" si="34"/>
        <v/>
      </c>
      <c r="N343" s="26" t="str">
        <f t="shared" si="35"/>
        <v/>
      </c>
      <c r="O343" s="25"/>
      <c r="P343" s="19">
        <f t="shared" si="30"/>
        <v>0.69626157407407363</v>
      </c>
    </row>
    <row r="344" spans="9:16" ht="19.5" thickBot="1" x14ac:dyDescent="0.35">
      <c r="I344" s="13" t="str">
        <f>IF(H344="x",COUNTIF(H$3:H344,"x"),"")</f>
        <v/>
      </c>
      <c r="J344" s="14" t="str">
        <f t="shared" si="31"/>
        <v/>
      </c>
      <c r="K344" s="14" t="str">
        <f t="shared" si="32"/>
        <v/>
      </c>
      <c r="L344" s="28" t="str">
        <f t="shared" si="33"/>
        <v/>
      </c>
      <c r="M344" s="26" t="str">
        <f t="shared" si="34"/>
        <v/>
      </c>
      <c r="N344" s="26" t="str">
        <f t="shared" si="35"/>
        <v/>
      </c>
      <c r="O344" s="25"/>
      <c r="P344" s="19">
        <f t="shared" si="30"/>
        <v>0.69626157407407363</v>
      </c>
    </row>
    <row r="345" spans="9:16" ht="19.5" thickBot="1" x14ac:dyDescent="0.35">
      <c r="I345" s="13" t="str">
        <f>IF(H345="x",COUNTIF(H$3:H345,"x"),"")</f>
        <v/>
      </c>
      <c r="J345" s="14" t="str">
        <f t="shared" si="31"/>
        <v/>
      </c>
      <c r="K345" s="14" t="str">
        <f t="shared" si="32"/>
        <v/>
      </c>
      <c r="L345" s="28" t="str">
        <f t="shared" si="33"/>
        <v/>
      </c>
      <c r="M345" s="26" t="str">
        <f t="shared" si="34"/>
        <v/>
      </c>
      <c r="N345" s="26" t="str">
        <f t="shared" si="35"/>
        <v/>
      </c>
      <c r="O345" s="25"/>
      <c r="P345" s="19">
        <f t="shared" si="30"/>
        <v>0.69626157407407363</v>
      </c>
    </row>
    <row r="346" spans="9:16" ht="19.5" thickBot="1" x14ac:dyDescent="0.35">
      <c r="I346" s="13" t="str">
        <f>IF(H346="x",COUNTIF(H$3:H346,"x"),"")</f>
        <v/>
      </c>
      <c r="J346" s="14" t="str">
        <f t="shared" si="31"/>
        <v/>
      </c>
      <c r="K346" s="14" t="str">
        <f t="shared" si="32"/>
        <v/>
      </c>
      <c r="L346" s="28" t="str">
        <f t="shared" si="33"/>
        <v/>
      </c>
      <c r="M346" s="26" t="str">
        <f t="shared" si="34"/>
        <v/>
      </c>
      <c r="N346" s="26" t="str">
        <f t="shared" si="35"/>
        <v/>
      </c>
      <c r="O346" s="25"/>
      <c r="P346" s="19">
        <f t="shared" si="30"/>
        <v>0.69626157407407363</v>
      </c>
    </row>
    <row r="347" spans="9:16" ht="19.5" thickBot="1" x14ac:dyDescent="0.35">
      <c r="I347" s="13" t="str">
        <f>IF(H347="x",COUNTIF(H$3:H347,"x"),"")</f>
        <v/>
      </c>
      <c r="J347" s="14" t="str">
        <f t="shared" si="31"/>
        <v/>
      </c>
      <c r="K347" s="14" t="str">
        <f t="shared" si="32"/>
        <v/>
      </c>
      <c r="L347" s="28" t="str">
        <f t="shared" si="33"/>
        <v/>
      </c>
      <c r="M347" s="26" t="str">
        <f t="shared" si="34"/>
        <v/>
      </c>
      <c r="N347" s="26" t="str">
        <f t="shared" si="35"/>
        <v/>
      </c>
      <c r="O347" s="25"/>
      <c r="P347" s="19">
        <f t="shared" si="30"/>
        <v>0.69626157407407363</v>
      </c>
    </row>
    <row r="348" spans="9:16" ht="19.5" thickBot="1" x14ac:dyDescent="0.35">
      <c r="I348" s="13" t="str">
        <f>IF(H348="x",COUNTIF(H$3:H348,"x"),"")</f>
        <v/>
      </c>
      <c r="J348" s="14" t="str">
        <f t="shared" si="31"/>
        <v/>
      </c>
      <c r="K348" s="14" t="str">
        <f t="shared" si="32"/>
        <v/>
      </c>
      <c r="L348" s="28" t="str">
        <f t="shared" si="33"/>
        <v/>
      </c>
      <c r="M348" s="26" t="str">
        <f t="shared" si="34"/>
        <v/>
      </c>
      <c r="N348" s="26" t="str">
        <f t="shared" si="35"/>
        <v/>
      </c>
      <c r="O348" s="25"/>
      <c r="P348" s="19">
        <f t="shared" si="30"/>
        <v>0.69626157407407363</v>
      </c>
    </row>
    <row r="349" spans="9:16" ht="19.5" thickBot="1" x14ac:dyDescent="0.35">
      <c r="I349" s="13" t="str">
        <f>IF(H349="x",COUNTIF(H$3:H349,"x"),"")</f>
        <v/>
      </c>
      <c r="J349" s="14" t="str">
        <f t="shared" si="31"/>
        <v/>
      </c>
      <c r="K349" s="14" t="str">
        <f t="shared" si="32"/>
        <v/>
      </c>
      <c r="L349" s="28" t="str">
        <f t="shared" si="33"/>
        <v/>
      </c>
      <c r="M349" s="26" t="str">
        <f t="shared" si="34"/>
        <v/>
      </c>
      <c r="N349" s="26" t="str">
        <f t="shared" si="35"/>
        <v/>
      </c>
      <c r="O349" s="25"/>
      <c r="P349" s="19">
        <f t="shared" si="30"/>
        <v>0.69626157407407363</v>
      </c>
    </row>
    <row r="350" spans="9:16" ht="19.5" thickBot="1" x14ac:dyDescent="0.35">
      <c r="I350" s="13" t="str">
        <f>IF(H350="x",COUNTIF(H$3:H350,"x"),"")</f>
        <v/>
      </c>
      <c r="J350" s="14" t="str">
        <f t="shared" si="31"/>
        <v/>
      </c>
      <c r="K350" s="14" t="str">
        <f t="shared" si="32"/>
        <v/>
      </c>
      <c r="L350" s="28" t="str">
        <f t="shared" si="33"/>
        <v/>
      </c>
      <c r="M350" s="26" t="str">
        <f t="shared" si="34"/>
        <v/>
      </c>
      <c r="N350" s="26" t="str">
        <f t="shared" si="35"/>
        <v/>
      </c>
      <c r="O350" s="25"/>
      <c r="P350" s="19">
        <f t="shared" si="30"/>
        <v>0.69626157407407363</v>
      </c>
    </row>
    <row r="351" spans="9:16" ht="19.5" thickBot="1" x14ac:dyDescent="0.35">
      <c r="I351" s="13" t="str">
        <f>IF(H351="x",COUNTIF(H$3:H351,"x"),"")</f>
        <v/>
      </c>
      <c r="J351" s="14" t="str">
        <f t="shared" si="31"/>
        <v/>
      </c>
      <c r="K351" s="14" t="str">
        <f t="shared" si="32"/>
        <v/>
      </c>
      <c r="L351" s="28" t="str">
        <f t="shared" si="33"/>
        <v/>
      </c>
      <c r="M351" s="26" t="str">
        <f t="shared" si="34"/>
        <v/>
      </c>
      <c r="N351" s="26" t="str">
        <f t="shared" si="35"/>
        <v/>
      </c>
      <c r="O351" s="25"/>
      <c r="P351" s="19">
        <f t="shared" si="30"/>
        <v>0.69626157407407363</v>
      </c>
    </row>
    <row r="352" spans="9:16" ht="19.5" thickBot="1" x14ac:dyDescent="0.35">
      <c r="I352" s="13" t="str">
        <f>IF(H352="x",COUNTIF(H$3:H352,"x"),"")</f>
        <v/>
      </c>
      <c r="J352" s="14" t="str">
        <f t="shared" si="31"/>
        <v/>
      </c>
      <c r="K352" s="14" t="str">
        <f t="shared" si="32"/>
        <v/>
      </c>
      <c r="L352" s="28" t="str">
        <f t="shared" si="33"/>
        <v/>
      </c>
      <c r="M352" s="26" t="str">
        <f t="shared" si="34"/>
        <v/>
      </c>
      <c r="N352" s="26" t="str">
        <f t="shared" si="35"/>
        <v/>
      </c>
      <c r="O352" s="25"/>
      <c r="P352" s="19">
        <f t="shared" si="30"/>
        <v>0.69626157407407363</v>
      </c>
    </row>
    <row r="353" spans="9:16" ht="19.5" thickBot="1" x14ac:dyDescent="0.35">
      <c r="I353" s="13" t="str">
        <f>IF(H353="x",COUNTIF(H$3:H353,"x"),"")</f>
        <v/>
      </c>
      <c r="J353" s="14" t="str">
        <f t="shared" si="31"/>
        <v/>
      </c>
      <c r="K353" s="14" t="str">
        <f t="shared" si="32"/>
        <v/>
      </c>
      <c r="L353" s="28" t="str">
        <f t="shared" si="33"/>
        <v/>
      </c>
      <c r="M353" s="26" t="str">
        <f t="shared" si="34"/>
        <v/>
      </c>
      <c r="N353" s="26" t="str">
        <f t="shared" si="35"/>
        <v/>
      </c>
      <c r="O353" s="25"/>
      <c r="P353" s="19">
        <f t="shared" si="30"/>
        <v>0.69626157407407363</v>
      </c>
    </row>
    <row r="354" spans="9:16" ht="19.5" thickBot="1" x14ac:dyDescent="0.35">
      <c r="I354" s="13" t="str">
        <f>IF(H354="x",COUNTIF(H$3:H354,"x"),"")</f>
        <v/>
      </c>
      <c r="J354" s="14" t="str">
        <f t="shared" si="31"/>
        <v/>
      </c>
      <c r="K354" s="14" t="str">
        <f t="shared" si="32"/>
        <v/>
      </c>
      <c r="L354" s="28" t="str">
        <f t="shared" si="33"/>
        <v/>
      </c>
      <c r="M354" s="26" t="str">
        <f t="shared" si="34"/>
        <v/>
      </c>
      <c r="N354" s="26" t="str">
        <f t="shared" si="35"/>
        <v/>
      </c>
      <c r="O354" s="25"/>
      <c r="P354" s="19">
        <f t="shared" si="30"/>
        <v>0.69626157407407363</v>
      </c>
    </row>
    <row r="355" spans="9:16" ht="19.5" thickBot="1" x14ac:dyDescent="0.35">
      <c r="I355" s="13" t="str">
        <f>IF(H355="x",COUNTIF(H$3:H355,"x"),"")</f>
        <v/>
      </c>
      <c r="J355" s="14" t="str">
        <f t="shared" si="31"/>
        <v/>
      </c>
      <c r="K355" s="14" t="str">
        <f t="shared" si="32"/>
        <v/>
      </c>
      <c r="L355" s="28" t="str">
        <f t="shared" si="33"/>
        <v/>
      </c>
      <c r="M355" s="26" t="str">
        <f t="shared" si="34"/>
        <v/>
      </c>
      <c r="N355" s="26" t="str">
        <f t="shared" si="35"/>
        <v/>
      </c>
      <c r="O355" s="25"/>
      <c r="P355" s="19">
        <f t="shared" si="30"/>
        <v>0.69626157407407363</v>
      </c>
    </row>
    <row r="356" spans="9:16" ht="19.5" thickBot="1" x14ac:dyDescent="0.35">
      <c r="I356" s="13" t="str">
        <f>IF(H356="x",COUNTIF(H$3:H356,"x"),"")</f>
        <v/>
      </c>
      <c r="J356" s="14" t="str">
        <f t="shared" si="31"/>
        <v/>
      </c>
      <c r="K356" s="14" t="str">
        <f t="shared" si="32"/>
        <v/>
      </c>
      <c r="L356" s="28" t="str">
        <f t="shared" si="33"/>
        <v/>
      </c>
      <c r="M356" s="26" t="str">
        <f t="shared" si="34"/>
        <v/>
      </c>
      <c r="N356" s="26" t="str">
        <f t="shared" si="35"/>
        <v/>
      </c>
      <c r="O356" s="25"/>
      <c r="P356" s="19">
        <f t="shared" si="30"/>
        <v>0.69626157407407363</v>
      </c>
    </row>
    <row r="357" spans="9:16" ht="19.5" thickBot="1" x14ac:dyDescent="0.35">
      <c r="I357" s="13" t="str">
        <f>IF(H357="x",COUNTIF(H$3:H357,"x"),"")</f>
        <v/>
      </c>
      <c r="J357" s="14" t="str">
        <f t="shared" si="31"/>
        <v/>
      </c>
      <c r="K357" s="14" t="str">
        <f t="shared" si="32"/>
        <v/>
      </c>
      <c r="L357" s="28" t="str">
        <f t="shared" si="33"/>
        <v/>
      </c>
      <c r="M357" s="26" t="str">
        <f t="shared" si="34"/>
        <v/>
      </c>
      <c r="N357" s="26" t="str">
        <f t="shared" si="35"/>
        <v/>
      </c>
      <c r="O357" s="25"/>
      <c r="P357" s="19">
        <f t="shared" si="30"/>
        <v>0.69626157407407363</v>
      </c>
    </row>
    <row r="358" spans="9:16" ht="19.5" thickBot="1" x14ac:dyDescent="0.35">
      <c r="I358" s="13" t="str">
        <f>IF(H358="x",COUNTIF(H$3:H358,"x"),"")</f>
        <v/>
      </c>
      <c r="J358" s="14" t="str">
        <f t="shared" si="31"/>
        <v/>
      </c>
      <c r="K358" s="14" t="str">
        <f t="shared" si="32"/>
        <v/>
      </c>
      <c r="L358" s="28" t="str">
        <f t="shared" si="33"/>
        <v/>
      </c>
      <c r="M358" s="26" t="str">
        <f t="shared" si="34"/>
        <v/>
      </c>
      <c r="N358" s="26" t="str">
        <f t="shared" si="35"/>
        <v/>
      </c>
      <c r="O358" s="25"/>
      <c r="P358" s="19">
        <f t="shared" si="30"/>
        <v>0.69626157407407363</v>
      </c>
    </row>
    <row r="359" spans="9:16" ht="19.5" thickBot="1" x14ac:dyDescent="0.35">
      <c r="I359" s="13" t="str">
        <f>IF(H359="x",COUNTIF(H$3:H359,"x"),"")</f>
        <v/>
      </c>
      <c r="J359" s="14" t="str">
        <f t="shared" si="31"/>
        <v/>
      </c>
      <c r="K359" s="14" t="str">
        <f t="shared" si="32"/>
        <v/>
      </c>
      <c r="L359" s="28" t="str">
        <f t="shared" si="33"/>
        <v/>
      </c>
      <c r="M359" s="26" t="str">
        <f t="shared" si="34"/>
        <v/>
      </c>
      <c r="N359" s="26" t="str">
        <f t="shared" si="35"/>
        <v/>
      </c>
      <c r="O359" s="25"/>
      <c r="P359" s="19">
        <f t="shared" si="30"/>
        <v>0.69626157407407363</v>
      </c>
    </row>
    <row r="360" spans="9:16" ht="19.5" thickBot="1" x14ac:dyDescent="0.35">
      <c r="I360" s="13" t="str">
        <f>IF(H360="x",COUNTIF(H$3:H360,"x"),"")</f>
        <v/>
      </c>
      <c r="J360" s="14" t="str">
        <f t="shared" si="31"/>
        <v/>
      </c>
      <c r="K360" s="14" t="str">
        <f t="shared" si="32"/>
        <v/>
      </c>
      <c r="L360" s="28" t="str">
        <f t="shared" si="33"/>
        <v/>
      </c>
      <c r="M360" s="26" t="str">
        <f t="shared" si="34"/>
        <v/>
      </c>
      <c r="N360" s="26" t="str">
        <f t="shared" si="35"/>
        <v/>
      </c>
      <c r="O360" s="25"/>
      <c r="P360" s="19">
        <f t="shared" si="30"/>
        <v>0.69626157407407363</v>
      </c>
    </row>
    <row r="361" spans="9:16" ht="19.5" thickBot="1" x14ac:dyDescent="0.35">
      <c r="I361" s="13" t="str">
        <f>IF(H361="x",COUNTIF(H$3:H361,"x"),"")</f>
        <v/>
      </c>
      <c r="J361" s="14" t="str">
        <f t="shared" si="31"/>
        <v/>
      </c>
      <c r="K361" s="14" t="str">
        <f t="shared" si="32"/>
        <v/>
      </c>
      <c r="L361" s="28" t="str">
        <f t="shared" si="33"/>
        <v/>
      </c>
      <c r="M361" s="26" t="str">
        <f t="shared" si="34"/>
        <v/>
      </c>
      <c r="N361" s="26" t="str">
        <f t="shared" si="35"/>
        <v/>
      </c>
      <c r="O361" s="25"/>
      <c r="P361" s="19">
        <f t="shared" si="30"/>
        <v>0.69626157407407363</v>
      </c>
    </row>
    <row r="362" spans="9:16" ht="19.5" thickBot="1" x14ac:dyDescent="0.35">
      <c r="I362" s="13" t="str">
        <f>IF(H362="x",COUNTIF(H$3:H362,"x"),"")</f>
        <v/>
      </c>
      <c r="J362" s="14" t="str">
        <f t="shared" si="31"/>
        <v/>
      </c>
      <c r="K362" s="14" t="str">
        <f t="shared" si="32"/>
        <v/>
      </c>
      <c r="L362" s="28" t="str">
        <f t="shared" si="33"/>
        <v/>
      </c>
      <c r="M362" s="26" t="str">
        <f t="shared" si="34"/>
        <v/>
      </c>
      <c r="N362" s="26" t="str">
        <f t="shared" si="35"/>
        <v/>
      </c>
      <c r="O362" s="25"/>
      <c r="P362" s="19">
        <f t="shared" si="30"/>
        <v>0.69626157407407363</v>
      </c>
    </row>
    <row r="363" spans="9:16" ht="19.5" thickBot="1" x14ac:dyDescent="0.35">
      <c r="I363" s="13" t="str">
        <f>IF(H363="x",COUNTIF(H$3:H363,"x"),"")</f>
        <v/>
      </c>
      <c r="J363" s="14" t="str">
        <f t="shared" si="31"/>
        <v/>
      </c>
      <c r="K363" s="14" t="str">
        <f t="shared" si="32"/>
        <v/>
      </c>
      <c r="L363" s="28" t="str">
        <f t="shared" si="33"/>
        <v/>
      </c>
      <c r="M363" s="26" t="str">
        <f t="shared" si="34"/>
        <v/>
      </c>
      <c r="N363" s="26" t="str">
        <f t="shared" si="35"/>
        <v/>
      </c>
      <c r="O363" s="25"/>
      <c r="P363" s="19">
        <f t="shared" si="30"/>
        <v>0.69626157407407363</v>
      </c>
    </row>
    <row r="364" spans="9:16" ht="19.5" thickBot="1" x14ac:dyDescent="0.35">
      <c r="I364" s="13" t="str">
        <f>IF(H364="x",COUNTIF(H$3:H364,"x"),"")</f>
        <v/>
      </c>
      <c r="J364" s="14" t="str">
        <f t="shared" si="31"/>
        <v/>
      </c>
      <c r="K364" s="14" t="str">
        <f t="shared" si="32"/>
        <v/>
      </c>
      <c r="L364" s="28" t="str">
        <f t="shared" si="33"/>
        <v/>
      </c>
      <c r="M364" s="26" t="str">
        <f t="shared" si="34"/>
        <v/>
      </c>
      <c r="N364" s="26" t="str">
        <f t="shared" si="35"/>
        <v/>
      </c>
      <c r="O364" s="25"/>
      <c r="P364" s="19">
        <f t="shared" si="30"/>
        <v>0.69626157407407363</v>
      </c>
    </row>
    <row r="365" spans="9:16" ht="19.5" thickBot="1" x14ac:dyDescent="0.35">
      <c r="I365" s="13" t="str">
        <f>IF(H365="x",COUNTIF(H$3:H365,"x"),"")</f>
        <v/>
      </c>
      <c r="J365" s="14" t="str">
        <f t="shared" si="31"/>
        <v/>
      </c>
      <c r="K365" s="14" t="str">
        <f t="shared" si="32"/>
        <v/>
      </c>
      <c r="L365" s="28" t="str">
        <f t="shared" si="33"/>
        <v/>
      </c>
      <c r="M365" s="26" t="str">
        <f t="shared" si="34"/>
        <v/>
      </c>
      <c r="N365" s="26" t="str">
        <f t="shared" si="35"/>
        <v/>
      </c>
      <c r="O365" s="25"/>
      <c r="P365" s="19">
        <f t="shared" si="30"/>
        <v>0.69626157407407363</v>
      </c>
    </row>
    <row r="366" spans="9:16" ht="19.5" thickBot="1" x14ac:dyDescent="0.35">
      <c r="I366" s="13" t="str">
        <f>IF(H366="x",COUNTIF(H$3:H366,"x"),"")</f>
        <v/>
      </c>
      <c r="J366" s="14" t="str">
        <f t="shared" si="31"/>
        <v/>
      </c>
      <c r="K366" s="14" t="str">
        <f t="shared" si="32"/>
        <v/>
      </c>
      <c r="L366" s="28" t="str">
        <f t="shared" si="33"/>
        <v/>
      </c>
      <c r="M366" s="26" t="str">
        <f t="shared" si="34"/>
        <v/>
      </c>
      <c r="N366" s="26" t="str">
        <f t="shared" si="35"/>
        <v/>
      </c>
      <c r="O366" s="25"/>
      <c r="P366" s="19">
        <f t="shared" si="30"/>
        <v>0.69626157407407363</v>
      </c>
    </row>
    <row r="367" spans="9:16" ht="19.5" thickBot="1" x14ac:dyDescent="0.35">
      <c r="I367" s="13" t="str">
        <f>IF(H367="x",COUNTIF(H$3:H367,"x"),"")</f>
        <v/>
      </c>
      <c r="J367" s="14" t="str">
        <f t="shared" si="31"/>
        <v/>
      </c>
      <c r="K367" s="14" t="str">
        <f t="shared" si="32"/>
        <v/>
      </c>
      <c r="L367" s="28" t="str">
        <f t="shared" si="33"/>
        <v/>
      </c>
      <c r="M367" s="26" t="str">
        <f t="shared" si="34"/>
        <v/>
      </c>
      <c r="N367" s="26" t="str">
        <f t="shared" si="35"/>
        <v/>
      </c>
      <c r="O367" s="25"/>
      <c r="P367" s="19">
        <f t="shared" si="30"/>
        <v>0.69626157407407363</v>
      </c>
    </row>
    <row r="368" spans="9:16" ht="19.5" thickBot="1" x14ac:dyDescent="0.35">
      <c r="I368" s="13" t="str">
        <f>IF(H368="x",COUNTIF(H$3:H368,"x"),"")</f>
        <v/>
      </c>
      <c r="J368" s="14" t="str">
        <f t="shared" si="31"/>
        <v/>
      </c>
      <c r="K368" s="14" t="str">
        <f t="shared" si="32"/>
        <v/>
      </c>
      <c r="L368" s="28" t="str">
        <f t="shared" si="33"/>
        <v/>
      </c>
      <c r="M368" s="26" t="str">
        <f t="shared" si="34"/>
        <v/>
      </c>
      <c r="N368" s="26" t="str">
        <f t="shared" si="35"/>
        <v/>
      </c>
      <c r="O368" s="25"/>
      <c r="P368" s="19">
        <f t="shared" si="30"/>
        <v>0.69626157407407363</v>
      </c>
    </row>
    <row r="369" spans="9:16" ht="19.5" thickBot="1" x14ac:dyDescent="0.35">
      <c r="I369" s="13" t="str">
        <f>IF(H369="x",COUNTIF(H$3:H369,"x"),"")</f>
        <v/>
      </c>
      <c r="J369" s="14" t="str">
        <f t="shared" si="31"/>
        <v/>
      </c>
      <c r="K369" s="14" t="str">
        <f t="shared" si="32"/>
        <v/>
      </c>
      <c r="L369" s="28" t="str">
        <f t="shared" si="33"/>
        <v/>
      </c>
      <c r="M369" s="26" t="str">
        <f t="shared" si="34"/>
        <v/>
      </c>
      <c r="N369" s="26" t="str">
        <f t="shared" si="35"/>
        <v/>
      </c>
      <c r="O369" s="25"/>
      <c r="P369" s="19">
        <f t="shared" si="30"/>
        <v>0.69626157407407363</v>
      </c>
    </row>
    <row r="370" spans="9:16" ht="19.5" thickBot="1" x14ac:dyDescent="0.35">
      <c r="I370" s="13" t="str">
        <f>IF(H370="x",COUNTIF(H$3:H370,"x"),"")</f>
        <v/>
      </c>
      <c r="J370" s="14" t="str">
        <f t="shared" si="31"/>
        <v/>
      </c>
      <c r="K370" s="14" t="str">
        <f t="shared" si="32"/>
        <v/>
      </c>
      <c r="L370" s="28" t="str">
        <f t="shared" si="33"/>
        <v/>
      </c>
      <c r="M370" s="26" t="str">
        <f t="shared" si="34"/>
        <v/>
      </c>
      <c r="N370" s="26" t="str">
        <f t="shared" si="35"/>
        <v/>
      </c>
      <c r="O370" s="25"/>
      <c r="P370" s="19">
        <f t="shared" si="30"/>
        <v>0.69626157407407363</v>
      </c>
    </row>
    <row r="371" spans="9:16" ht="19.5" thickBot="1" x14ac:dyDescent="0.35">
      <c r="I371" s="13" t="str">
        <f>IF(H371="x",COUNTIF(H$3:H371,"x"),"")</f>
        <v/>
      </c>
      <c r="J371" s="14" t="str">
        <f t="shared" si="31"/>
        <v/>
      </c>
      <c r="K371" s="14" t="str">
        <f t="shared" si="32"/>
        <v/>
      </c>
      <c r="L371" s="28" t="str">
        <f t="shared" si="33"/>
        <v/>
      </c>
      <c r="M371" s="26" t="str">
        <f t="shared" si="34"/>
        <v/>
      </c>
      <c r="N371" s="26" t="str">
        <f t="shared" si="35"/>
        <v/>
      </c>
      <c r="O371" s="25"/>
      <c r="P371" s="19">
        <f t="shared" si="30"/>
        <v>0.69626157407407363</v>
      </c>
    </row>
    <row r="372" spans="9:16" ht="19.5" thickBot="1" x14ac:dyDescent="0.35">
      <c r="I372" s="13" t="str">
        <f>IF(H372="x",COUNTIF(H$3:H372,"x"),"")</f>
        <v/>
      </c>
      <c r="J372" s="14" t="str">
        <f t="shared" si="31"/>
        <v/>
      </c>
      <c r="K372" s="14" t="str">
        <f t="shared" si="32"/>
        <v/>
      </c>
      <c r="L372" s="28" t="str">
        <f t="shared" si="33"/>
        <v/>
      </c>
      <c r="M372" s="26" t="str">
        <f t="shared" si="34"/>
        <v/>
      </c>
      <c r="N372" s="26" t="str">
        <f t="shared" si="35"/>
        <v/>
      </c>
      <c r="O372" s="25"/>
      <c r="P372" s="19">
        <f t="shared" si="30"/>
        <v>0.69626157407407363</v>
      </c>
    </row>
    <row r="373" spans="9:16" ht="19.5" thickBot="1" x14ac:dyDescent="0.35">
      <c r="I373" s="13" t="str">
        <f>IF(H373="x",COUNTIF(H$3:H373,"x"),"")</f>
        <v/>
      </c>
      <c r="J373" s="14" t="str">
        <f t="shared" si="31"/>
        <v/>
      </c>
      <c r="K373" s="14" t="str">
        <f t="shared" si="32"/>
        <v/>
      </c>
      <c r="L373" s="28" t="str">
        <f t="shared" si="33"/>
        <v/>
      </c>
      <c r="M373" s="26" t="str">
        <f t="shared" si="34"/>
        <v/>
      </c>
      <c r="N373" s="26" t="str">
        <f t="shared" si="35"/>
        <v/>
      </c>
      <c r="O373" s="25"/>
      <c r="P373" s="19">
        <f t="shared" si="30"/>
        <v>0.69626157407407363</v>
      </c>
    </row>
    <row r="374" spans="9:16" ht="19.5" thickBot="1" x14ac:dyDescent="0.35">
      <c r="I374" s="13" t="str">
        <f>IF(H374="x",COUNTIF(H$3:H374,"x"),"")</f>
        <v/>
      </c>
      <c r="J374" s="14" t="str">
        <f t="shared" si="31"/>
        <v/>
      </c>
      <c r="K374" s="14" t="str">
        <f t="shared" si="32"/>
        <v/>
      </c>
      <c r="L374" s="28" t="str">
        <f t="shared" si="33"/>
        <v/>
      </c>
      <c r="M374" s="26" t="str">
        <f t="shared" si="34"/>
        <v/>
      </c>
      <c r="N374" s="26" t="str">
        <f t="shared" si="35"/>
        <v/>
      </c>
      <c r="O374" s="25"/>
      <c r="P374" s="19">
        <f t="shared" si="30"/>
        <v>0.69626157407407363</v>
      </c>
    </row>
    <row r="375" spans="9:16" ht="19.5" thickBot="1" x14ac:dyDescent="0.35">
      <c r="I375" s="13" t="str">
        <f>IF(H375="x",COUNTIF(H$3:H375,"x"),"")</f>
        <v/>
      </c>
      <c r="J375" s="14" t="str">
        <f t="shared" si="31"/>
        <v/>
      </c>
      <c r="K375" s="14" t="str">
        <f t="shared" si="32"/>
        <v/>
      </c>
      <c r="L375" s="28" t="str">
        <f t="shared" si="33"/>
        <v/>
      </c>
      <c r="M375" s="26" t="str">
        <f t="shared" si="34"/>
        <v/>
      </c>
      <c r="N375" s="26" t="str">
        <f t="shared" si="35"/>
        <v/>
      </c>
      <c r="O375" s="25"/>
      <c r="P375" s="19">
        <f t="shared" si="30"/>
        <v>0.69626157407407363</v>
      </c>
    </row>
    <row r="376" spans="9:16" ht="19.5" thickBot="1" x14ac:dyDescent="0.35">
      <c r="I376" s="13" t="str">
        <f>IF(H376="x",COUNTIF(H$3:H376,"x"),"")</f>
        <v/>
      </c>
      <c r="J376" s="14" t="str">
        <f t="shared" si="31"/>
        <v/>
      </c>
      <c r="K376" s="14" t="str">
        <f t="shared" si="32"/>
        <v/>
      </c>
      <c r="L376" s="28" t="str">
        <f t="shared" si="33"/>
        <v/>
      </c>
      <c r="M376" s="26" t="str">
        <f t="shared" si="34"/>
        <v/>
      </c>
      <c r="N376" s="26" t="str">
        <f t="shared" si="35"/>
        <v/>
      </c>
      <c r="O376" s="25"/>
      <c r="P376" s="19">
        <f t="shared" si="30"/>
        <v>0.69626157407407363</v>
      </c>
    </row>
    <row r="377" spans="9:16" ht="19.5" thickBot="1" x14ac:dyDescent="0.35">
      <c r="I377" s="13" t="str">
        <f>IF(H377="x",COUNTIF(H$3:H377,"x"),"")</f>
        <v/>
      </c>
      <c r="J377" s="14" t="str">
        <f t="shared" si="31"/>
        <v/>
      </c>
      <c r="K377" s="14" t="str">
        <f t="shared" si="32"/>
        <v/>
      </c>
      <c r="L377" s="28" t="str">
        <f t="shared" si="33"/>
        <v/>
      </c>
      <c r="M377" s="26" t="str">
        <f t="shared" si="34"/>
        <v/>
      </c>
      <c r="N377" s="26" t="str">
        <f t="shared" si="35"/>
        <v/>
      </c>
      <c r="O377" s="25"/>
      <c r="P377" s="19">
        <f t="shared" ref="P377:P440" si="36">E377/86400+P376+O377</f>
        <v>0.69626157407407363</v>
      </c>
    </row>
    <row r="378" spans="9:16" ht="19.5" thickBot="1" x14ac:dyDescent="0.35">
      <c r="I378" s="13" t="str">
        <f>IF(H378="x",COUNTIF(H$3:H378,"x"),"")</f>
        <v/>
      </c>
      <c r="J378" s="14" t="str">
        <f t="shared" si="31"/>
        <v/>
      </c>
      <c r="K378" s="14" t="str">
        <f t="shared" si="32"/>
        <v/>
      </c>
      <c r="L378" s="28" t="str">
        <f t="shared" si="33"/>
        <v/>
      </c>
      <c r="M378" s="26" t="str">
        <f t="shared" si="34"/>
        <v/>
      </c>
      <c r="N378" s="26" t="str">
        <f t="shared" si="35"/>
        <v/>
      </c>
      <c r="O378" s="25"/>
      <c r="P378" s="19">
        <f t="shared" si="36"/>
        <v>0.69626157407407363</v>
      </c>
    </row>
    <row r="379" spans="9:16" ht="19.5" thickBot="1" x14ac:dyDescent="0.35">
      <c r="I379" s="13" t="str">
        <f>IF(H379="x",COUNTIF(H$3:H379,"x"),"")</f>
        <v/>
      </c>
      <c r="J379" s="14" t="str">
        <f t="shared" si="31"/>
        <v/>
      </c>
      <c r="K379" s="14" t="str">
        <f t="shared" si="32"/>
        <v/>
      </c>
      <c r="L379" s="28" t="str">
        <f t="shared" si="33"/>
        <v/>
      </c>
      <c r="M379" s="26" t="str">
        <f t="shared" si="34"/>
        <v/>
      </c>
      <c r="N379" s="26" t="str">
        <f t="shared" si="35"/>
        <v/>
      </c>
      <c r="O379" s="25"/>
      <c r="P379" s="19">
        <f t="shared" si="36"/>
        <v>0.69626157407407363</v>
      </c>
    </row>
    <row r="380" spans="9:16" ht="19.5" thickBot="1" x14ac:dyDescent="0.35">
      <c r="I380" s="13" t="str">
        <f>IF(H380="x",COUNTIF(H$3:H380,"x"),"")</f>
        <v/>
      </c>
      <c r="J380" s="14" t="str">
        <f t="shared" si="31"/>
        <v/>
      </c>
      <c r="K380" s="14" t="str">
        <f t="shared" si="32"/>
        <v/>
      </c>
      <c r="L380" s="28" t="str">
        <f t="shared" si="33"/>
        <v/>
      </c>
      <c r="M380" s="26" t="str">
        <f t="shared" si="34"/>
        <v/>
      </c>
      <c r="N380" s="26" t="str">
        <f t="shared" si="35"/>
        <v/>
      </c>
      <c r="O380" s="25"/>
      <c r="P380" s="19">
        <f t="shared" si="36"/>
        <v>0.69626157407407363</v>
      </c>
    </row>
    <row r="381" spans="9:16" ht="19.5" thickBot="1" x14ac:dyDescent="0.35">
      <c r="I381" s="13" t="str">
        <f>IF(H381="x",COUNTIF(H$3:H381,"x"),"")</f>
        <v/>
      </c>
      <c r="J381" s="14" t="str">
        <f t="shared" si="31"/>
        <v/>
      </c>
      <c r="K381" s="14" t="str">
        <f t="shared" si="32"/>
        <v/>
      </c>
      <c r="L381" s="28" t="str">
        <f t="shared" si="33"/>
        <v/>
      </c>
      <c r="M381" s="26" t="str">
        <f t="shared" si="34"/>
        <v/>
      </c>
      <c r="N381" s="26" t="str">
        <f t="shared" si="35"/>
        <v/>
      </c>
      <c r="O381" s="25"/>
      <c r="P381" s="19">
        <f t="shared" si="36"/>
        <v>0.69626157407407363</v>
      </c>
    </row>
    <row r="382" spans="9:16" ht="19.5" thickBot="1" x14ac:dyDescent="0.35">
      <c r="I382" s="13" t="str">
        <f>IF(H382="x",COUNTIF(H$3:H382,"x"),"")</f>
        <v/>
      </c>
      <c r="J382" s="14" t="str">
        <f t="shared" si="31"/>
        <v/>
      </c>
      <c r="K382" s="14" t="str">
        <f t="shared" si="32"/>
        <v/>
      </c>
      <c r="L382" s="28" t="str">
        <f t="shared" si="33"/>
        <v/>
      </c>
      <c r="M382" s="26" t="str">
        <f t="shared" si="34"/>
        <v/>
      </c>
      <c r="N382" s="26" t="str">
        <f t="shared" si="35"/>
        <v/>
      </c>
      <c r="O382" s="25"/>
      <c r="P382" s="19">
        <f t="shared" si="36"/>
        <v>0.69626157407407363</v>
      </c>
    </row>
    <row r="383" spans="9:16" ht="19.5" thickBot="1" x14ac:dyDescent="0.35">
      <c r="I383" s="13" t="str">
        <f>IF(H383="x",COUNTIF(H$3:H383,"x"),"")</f>
        <v/>
      </c>
      <c r="J383" s="14" t="str">
        <f t="shared" si="31"/>
        <v/>
      </c>
      <c r="K383" s="14" t="str">
        <f t="shared" si="32"/>
        <v/>
      </c>
      <c r="L383" s="28" t="str">
        <f t="shared" si="33"/>
        <v/>
      </c>
      <c r="M383" s="26" t="str">
        <f t="shared" si="34"/>
        <v/>
      </c>
      <c r="N383" s="26" t="str">
        <f t="shared" si="35"/>
        <v/>
      </c>
      <c r="O383" s="25"/>
      <c r="P383" s="19">
        <f t="shared" si="36"/>
        <v>0.69626157407407363</v>
      </c>
    </row>
    <row r="384" spans="9:16" ht="19.5" thickBot="1" x14ac:dyDescent="0.35">
      <c r="I384" s="13" t="str">
        <f>IF(H384="x",COUNTIF(H$3:H384,"x"),"")</f>
        <v/>
      </c>
      <c r="J384" s="14" t="str">
        <f t="shared" si="31"/>
        <v/>
      </c>
      <c r="K384" s="14" t="str">
        <f t="shared" si="32"/>
        <v/>
      </c>
      <c r="L384" s="28" t="str">
        <f t="shared" si="33"/>
        <v/>
      </c>
      <c r="M384" s="26" t="str">
        <f t="shared" si="34"/>
        <v/>
      </c>
      <c r="N384" s="26" t="str">
        <f t="shared" si="35"/>
        <v/>
      </c>
      <c r="O384" s="25"/>
      <c r="P384" s="19">
        <f t="shared" si="36"/>
        <v>0.69626157407407363</v>
      </c>
    </row>
    <row r="385" spans="9:16" ht="19.5" thickBot="1" x14ac:dyDescent="0.35">
      <c r="I385" s="13" t="str">
        <f>IF(H385="x",COUNTIF(H$3:H385,"x"),"")</f>
        <v/>
      </c>
      <c r="J385" s="14" t="str">
        <f t="shared" si="31"/>
        <v/>
      </c>
      <c r="K385" s="14" t="str">
        <f t="shared" si="32"/>
        <v/>
      </c>
      <c r="L385" s="28" t="str">
        <f t="shared" si="33"/>
        <v/>
      </c>
      <c r="M385" s="26" t="str">
        <f t="shared" si="34"/>
        <v/>
      </c>
      <c r="N385" s="26" t="str">
        <f t="shared" si="35"/>
        <v/>
      </c>
      <c r="O385" s="25"/>
      <c r="P385" s="19">
        <f t="shared" si="36"/>
        <v>0.69626157407407363</v>
      </c>
    </row>
    <row r="386" spans="9:16" ht="19.5" thickBot="1" x14ac:dyDescent="0.35">
      <c r="I386" s="13" t="str">
        <f>IF(H386="x",COUNTIF(H$3:H386,"x"),"")</f>
        <v/>
      </c>
      <c r="J386" s="14" t="str">
        <f t="shared" si="31"/>
        <v/>
      </c>
      <c r="K386" s="14" t="str">
        <f t="shared" si="32"/>
        <v/>
      </c>
      <c r="L386" s="28" t="str">
        <f t="shared" si="33"/>
        <v/>
      </c>
      <c r="M386" s="26" t="str">
        <f t="shared" si="34"/>
        <v/>
      </c>
      <c r="N386" s="26" t="str">
        <f t="shared" si="35"/>
        <v/>
      </c>
      <c r="O386" s="25"/>
      <c r="P386" s="19">
        <f t="shared" si="36"/>
        <v>0.69626157407407363</v>
      </c>
    </row>
    <row r="387" spans="9:16" ht="19.5" thickBot="1" x14ac:dyDescent="0.35">
      <c r="I387" s="13" t="str">
        <f>IF(H387="x",COUNTIF(H$3:H387,"x"),"")</f>
        <v/>
      </c>
      <c r="J387" s="14" t="str">
        <f t="shared" si="31"/>
        <v/>
      </c>
      <c r="K387" s="14" t="str">
        <f t="shared" si="32"/>
        <v/>
      </c>
      <c r="L387" s="28" t="str">
        <f t="shared" si="33"/>
        <v/>
      </c>
      <c r="M387" s="26" t="str">
        <f t="shared" si="34"/>
        <v/>
      </c>
      <c r="N387" s="26" t="str">
        <f t="shared" si="35"/>
        <v/>
      </c>
      <c r="O387" s="25"/>
      <c r="P387" s="19">
        <f t="shared" si="36"/>
        <v>0.69626157407407363</v>
      </c>
    </row>
    <row r="388" spans="9:16" ht="19.5" thickBot="1" x14ac:dyDescent="0.35">
      <c r="I388" s="13" t="str">
        <f>IF(H388="x",COUNTIF(H$3:H388,"x"),"")</f>
        <v/>
      </c>
      <c r="J388" s="14" t="str">
        <f t="shared" si="31"/>
        <v/>
      </c>
      <c r="K388" s="14" t="str">
        <f t="shared" si="32"/>
        <v/>
      </c>
      <c r="L388" s="28" t="str">
        <f t="shared" si="33"/>
        <v/>
      </c>
      <c r="M388" s="26" t="str">
        <f t="shared" si="34"/>
        <v/>
      </c>
      <c r="N388" s="26" t="str">
        <f t="shared" si="35"/>
        <v/>
      </c>
      <c r="O388" s="25"/>
      <c r="P388" s="19">
        <f t="shared" si="36"/>
        <v>0.69626157407407363</v>
      </c>
    </row>
    <row r="389" spans="9:16" ht="19.5" thickBot="1" x14ac:dyDescent="0.35">
      <c r="I389" s="13" t="str">
        <f>IF(H389="x",COUNTIF(H$3:H389,"x"),"")</f>
        <v/>
      </c>
      <c r="J389" s="14" t="str">
        <f t="shared" ref="J389:J452" si="37">IF(D389/1000=0,"",D389/1000)</f>
        <v/>
      </c>
      <c r="K389" s="14" t="str">
        <f t="shared" ref="K389:K452" si="38">IF(C389/1000=0,"",C389/1000)</f>
        <v/>
      </c>
      <c r="L389" s="28" t="str">
        <f t="shared" si="33"/>
        <v/>
      </c>
      <c r="M389" s="26" t="str">
        <f t="shared" si="34"/>
        <v/>
      </c>
      <c r="N389" s="26" t="str">
        <f t="shared" si="35"/>
        <v/>
      </c>
      <c r="O389" s="25"/>
      <c r="P389" s="19">
        <f t="shared" si="36"/>
        <v>0.69626157407407363</v>
      </c>
    </row>
    <row r="390" spans="9:16" ht="19.5" thickBot="1" x14ac:dyDescent="0.35">
      <c r="I390" s="13" t="str">
        <f>IF(H390="x",COUNTIF(H$3:H390,"x"),"")</f>
        <v/>
      </c>
      <c r="J390" s="14" t="str">
        <f t="shared" si="37"/>
        <v/>
      </c>
      <c r="K390" s="14" t="str">
        <f t="shared" si="38"/>
        <v/>
      </c>
      <c r="L390" s="28" t="str">
        <f t="shared" si="33"/>
        <v/>
      </c>
      <c r="M390" s="26" t="str">
        <f t="shared" si="34"/>
        <v/>
      </c>
      <c r="N390" s="26" t="str">
        <f t="shared" si="35"/>
        <v/>
      </c>
      <c r="O390" s="25"/>
      <c r="P390" s="19">
        <f t="shared" si="36"/>
        <v>0.69626157407407363</v>
      </c>
    </row>
    <row r="391" spans="9:16" ht="19.5" thickBot="1" x14ac:dyDescent="0.35">
      <c r="I391" s="13" t="str">
        <f>IF(H391="x",COUNTIF(H$3:H391,"x"),"")</f>
        <v/>
      </c>
      <c r="J391" s="14" t="str">
        <f t="shared" si="37"/>
        <v/>
      </c>
      <c r="K391" s="14" t="str">
        <f t="shared" si="38"/>
        <v/>
      </c>
      <c r="L391" s="28" t="str">
        <f t="shared" si="33"/>
        <v/>
      </c>
      <c r="M391" s="26" t="str">
        <f t="shared" si="34"/>
        <v/>
      </c>
      <c r="N391" s="26" t="str">
        <f t="shared" si="35"/>
        <v/>
      </c>
      <c r="O391" s="25"/>
      <c r="P391" s="19">
        <f t="shared" si="36"/>
        <v>0.69626157407407363</v>
      </c>
    </row>
    <row r="392" spans="9:16" ht="19.5" thickBot="1" x14ac:dyDescent="0.35">
      <c r="I392" s="13" t="str">
        <f>IF(H392="x",COUNTIF(H$3:H392,"x"),"")</f>
        <v/>
      </c>
      <c r="J392" s="14" t="str">
        <f t="shared" si="37"/>
        <v/>
      </c>
      <c r="K392" s="14" t="str">
        <f t="shared" si="38"/>
        <v/>
      </c>
      <c r="L392" s="28" t="str">
        <f t="shared" si="33"/>
        <v/>
      </c>
      <c r="M392" s="26" t="str">
        <f t="shared" si="34"/>
        <v/>
      </c>
      <c r="N392" s="26" t="str">
        <f t="shared" si="35"/>
        <v/>
      </c>
      <c r="O392" s="25"/>
      <c r="P392" s="19">
        <f t="shared" si="36"/>
        <v>0.69626157407407363</v>
      </c>
    </row>
    <row r="393" spans="9:16" ht="19.5" thickBot="1" x14ac:dyDescent="0.35">
      <c r="I393" s="13" t="str">
        <f>IF(H393="x",COUNTIF(H$3:H393,"x"),"")</f>
        <v/>
      </c>
      <c r="J393" s="14" t="str">
        <f t="shared" si="37"/>
        <v/>
      </c>
      <c r="K393" s="14" t="str">
        <f t="shared" si="38"/>
        <v/>
      </c>
      <c r="L393" s="28" t="str">
        <f t="shared" si="33"/>
        <v/>
      </c>
      <c r="M393" s="26" t="str">
        <f t="shared" si="34"/>
        <v/>
      </c>
      <c r="N393" s="26" t="str">
        <f t="shared" si="35"/>
        <v/>
      </c>
      <c r="O393" s="25"/>
      <c r="P393" s="19">
        <f t="shared" si="36"/>
        <v>0.69626157407407363</v>
      </c>
    </row>
    <row r="394" spans="9:16" ht="19.5" thickBot="1" x14ac:dyDescent="0.35">
      <c r="I394" s="13" t="str">
        <f>IF(H394="x",COUNTIF(H$3:H394,"x"),"")</f>
        <v/>
      </c>
      <c r="J394" s="14" t="str">
        <f t="shared" si="37"/>
        <v/>
      </c>
      <c r="K394" s="14" t="str">
        <f t="shared" si="38"/>
        <v/>
      </c>
      <c r="L394" s="28" t="str">
        <f t="shared" si="33"/>
        <v/>
      </c>
      <c r="M394" s="26" t="str">
        <f t="shared" si="34"/>
        <v/>
      </c>
      <c r="N394" s="26" t="str">
        <f t="shared" si="35"/>
        <v/>
      </c>
      <c r="O394" s="25"/>
      <c r="P394" s="19">
        <f t="shared" si="36"/>
        <v>0.69626157407407363</v>
      </c>
    </row>
    <row r="395" spans="9:16" ht="19.5" thickBot="1" x14ac:dyDescent="0.35">
      <c r="I395" s="13" t="str">
        <f>IF(H395="x",COUNTIF(H$3:H395,"x"),"")</f>
        <v/>
      </c>
      <c r="J395" s="14" t="str">
        <f t="shared" si="37"/>
        <v/>
      </c>
      <c r="K395" s="14" t="str">
        <f t="shared" si="38"/>
        <v/>
      </c>
      <c r="L395" s="28" t="str">
        <f t="shared" si="33"/>
        <v/>
      </c>
      <c r="M395" s="26" t="str">
        <f t="shared" si="34"/>
        <v/>
      </c>
      <c r="N395" s="26" t="str">
        <f t="shared" si="35"/>
        <v/>
      </c>
      <c r="O395" s="25"/>
      <c r="P395" s="19">
        <f t="shared" si="36"/>
        <v>0.69626157407407363</v>
      </c>
    </row>
    <row r="396" spans="9:16" ht="19.5" thickBot="1" x14ac:dyDescent="0.35">
      <c r="I396" s="13" t="str">
        <f>IF(H396="x",COUNTIF(H$3:H396,"x"),"")</f>
        <v/>
      </c>
      <c r="J396" s="14" t="str">
        <f t="shared" si="37"/>
        <v/>
      </c>
      <c r="K396" s="14" t="str">
        <f t="shared" si="38"/>
        <v/>
      </c>
      <c r="L396" s="28" t="str">
        <f t="shared" si="33"/>
        <v/>
      </c>
      <c r="M396" s="26" t="str">
        <f t="shared" si="34"/>
        <v/>
      </c>
      <c r="N396" s="26" t="str">
        <f t="shared" si="35"/>
        <v/>
      </c>
      <c r="O396" s="25"/>
      <c r="P396" s="19">
        <f t="shared" si="36"/>
        <v>0.69626157407407363</v>
      </c>
    </row>
    <row r="397" spans="9:16" ht="19.5" thickBot="1" x14ac:dyDescent="0.35">
      <c r="I397" s="13" t="str">
        <f>IF(H397="x",COUNTIF(H$3:H397,"x"),"")</f>
        <v/>
      </c>
      <c r="J397" s="14" t="str">
        <f t="shared" si="37"/>
        <v/>
      </c>
      <c r="K397" s="14" t="str">
        <f t="shared" si="38"/>
        <v/>
      </c>
      <c r="L397" s="28" t="str">
        <f t="shared" si="33"/>
        <v/>
      </c>
      <c r="M397" s="26" t="str">
        <f t="shared" si="34"/>
        <v/>
      </c>
      <c r="N397" s="26" t="str">
        <f t="shared" si="35"/>
        <v/>
      </c>
      <c r="O397" s="25"/>
      <c r="P397" s="19">
        <f t="shared" si="36"/>
        <v>0.69626157407407363</v>
      </c>
    </row>
    <row r="398" spans="9:16" ht="19.5" thickBot="1" x14ac:dyDescent="0.35">
      <c r="I398" s="13" t="str">
        <f>IF(H398="x",COUNTIF(H$3:H398,"x"),"")</f>
        <v/>
      </c>
      <c r="J398" s="14" t="str">
        <f t="shared" si="37"/>
        <v/>
      </c>
      <c r="K398" s="14" t="str">
        <f t="shared" si="38"/>
        <v/>
      </c>
      <c r="L398" s="28" t="str">
        <f t="shared" si="33"/>
        <v/>
      </c>
      <c r="M398" s="26" t="str">
        <f t="shared" si="34"/>
        <v/>
      </c>
      <c r="N398" s="26" t="str">
        <f t="shared" si="35"/>
        <v/>
      </c>
      <c r="O398" s="25"/>
      <c r="P398" s="19">
        <f t="shared" si="36"/>
        <v>0.69626157407407363</v>
      </c>
    </row>
    <row r="399" spans="9:16" ht="19.5" thickBot="1" x14ac:dyDescent="0.35">
      <c r="I399" s="13" t="str">
        <f>IF(H399="x",COUNTIF(H$3:H399,"x"),"")</f>
        <v/>
      </c>
      <c r="J399" s="14" t="str">
        <f t="shared" si="37"/>
        <v/>
      </c>
      <c r="K399" s="14" t="str">
        <f t="shared" si="38"/>
        <v/>
      </c>
      <c r="L399" s="28" t="str">
        <f t="shared" si="33"/>
        <v/>
      </c>
      <c r="M399" s="26" t="str">
        <f t="shared" si="34"/>
        <v/>
      </c>
      <c r="N399" s="26" t="str">
        <f t="shared" si="35"/>
        <v/>
      </c>
      <c r="O399" s="25"/>
      <c r="P399" s="19">
        <f t="shared" si="36"/>
        <v>0.69626157407407363</v>
      </c>
    </row>
    <row r="400" spans="9:16" ht="19.5" thickBot="1" x14ac:dyDescent="0.35">
      <c r="I400" s="13" t="str">
        <f>IF(H400="x",COUNTIF(H$3:H400,"x"),"")</f>
        <v/>
      </c>
      <c r="J400" s="14" t="str">
        <f t="shared" si="37"/>
        <v/>
      </c>
      <c r="K400" s="14" t="str">
        <f t="shared" si="38"/>
        <v/>
      </c>
      <c r="L400" s="28" t="str">
        <f t="shared" si="33"/>
        <v/>
      </c>
      <c r="M400" s="26" t="str">
        <f t="shared" si="34"/>
        <v/>
      </c>
      <c r="N400" s="26" t="str">
        <f t="shared" si="35"/>
        <v/>
      </c>
      <c r="O400" s="25"/>
      <c r="P400" s="19">
        <f t="shared" si="36"/>
        <v>0.69626157407407363</v>
      </c>
    </row>
    <row r="401" spans="9:16" ht="19.5" thickBot="1" x14ac:dyDescent="0.35">
      <c r="I401" s="13" t="str">
        <f>IF(H401="x",COUNTIF(H$3:H401,"x"),"")</f>
        <v/>
      </c>
      <c r="J401" s="14" t="str">
        <f t="shared" si="37"/>
        <v/>
      </c>
      <c r="K401" s="14" t="str">
        <f t="shared" si="38"/>
        <v/>
      </c>
      <c r="L401" s="28" t="str">
        <f t="shared" si="33"/>
        <v/>
      </c>
      <c r="M401" s="26" t="str">
        <f t="shared" si="34"/>
        <v/>
      </c>
      <c r="N401" s="26" t="str">
        <f t="shared" si="35"/>
        <v/>
      </c>
      <c r="O401" s="25"/>
      <c r="P401" s="19">
        <f t="shared" si="36"/>
        <v>0.69626157407407363</v>
      </c>
    </row>
    <row r="402" spans="9:16" ht="19.5" thickBot="1" x14ac:dyDescent="0.35">
      <c r="I402" s="13" t="str">
        <f>IF(H402="x",COUNTIF(H$3:H402,"x"),"")</f>
        <v/>
      </c>
      <c r="J402" s="14" t="str">
        <f t="shared" si="37"/>
        <v/>
      </c>
      <c r="K402" s="14" t="str">
        <f t="shared" si="38"/>
        <v/>
      </c>
      <c r="L402" s="28" t="str">
        <f t="shared" si="33"/>
        <v/>
      </c>
      <c r="M402" s="26" t="str">
        <f t="shared" si="34"/>
        <v/>
      </c>
      <c r="N402" s="26" t="str">
        <f t="shared" si="35"/>
        <v/>
      </c>
      <c r="O402" s="25"/>
      <c r="P402" s="19">
        <f t="shared" si="36"/>
        <v>0.69626157407407363</v>
      </c>
    </row>
    <row r="403" spans="9:16" ht="19.5" thickBot="1" x14ac:dyDescent="0.35">
      <c r="I403" s="13" t="str">
        <f>IF(H403="x",COUNTIF(H$3:H403,"x"),"")</f>
        <v/>
      </c>
      <c r="J403" s="14" t="str">
        <f t="shared" si="37"/>
        <v/>
      </c>
      <c r="K403" s="14" t="str">
        <f t="shared" si="38"/>
        <v/>
      </c>
      <c r="L403" s="28" t="str">
        <f t="shared" si="33"/>
        <v/>
      </c>
      <c r="M403" s="26" t="str">
        <f t="shared" si="34"/>
        <v/>
      </c>
      <c r="N403" s="26" t="str">
        <f t="shared" si="35"/>
        <v/>
      </c>
      <c r="O403" s="25"/>
      <c r="P403" s="19">
        <f t="shared" si="36"/>
        <v>0.69626157407407363</v>
      </c>
    </row>
    <row r="404" spans="9:16" ht="19.5" thickBot="1" x14ac:dyDescent="0.35">
      <c r="I404" s="13" t="str">
        <f>IF(H404="x",COUNTIF(H$3:H404,"x"),"")</f>
        <v/>
      </c>
      <c r="J404" s="14" t="str">
        <f t="shared" si="37"/>
        <v/>
      </c>
      <c r="K404" s="14" t="str">
        <f t="shared" si="38"/>
        <v/>
      </c>
      <c r="L404" s="28" t="str">
        <f t="shared" si="33"/>
        <v/>
      </c>
      <c r="M404" s="26" t="str">
        <f t="shared" si="34"/>
        <v/>
      </c>
      <c r="N404" s="26" t="str">
        <f t="shared" si="35"/>
        <v/>
      </c>
      <c r="O404" s="25"/>
      <c r="P404" s="19">
        <f t="shared" si="36"/>
        <v>0.69626157407407363</v>
      </c>
    </row>
    <row r="405" spans="9:16" ht="19.5" thickBot="1" x14ac:dyDescent="0.35">
      <c r="I405" s="13" t="str">
        <f>IF(H405="x",COUNTIF(H$3:H405,"x"),"")</f>
        <v/>
      </c>
      <c r="J405" s="14" t="str">
        <f t="shared" si="37"/>
        <v/>
      </c>
      <c r="K405" s="14" t="str">
        <f t="shared" si="38"/>
        <v/>
      </c>
      <c r="L405" s="28" t="str">
        <f t="shared" ref="L405:L468" si="39">IF(H405="x",J405-VLOOKUP(I405-1,$I$3:$L$84,2,FALSE),"")</f>
        <v/>
      </c>
      <c r="M405" s="26" t="str">
        <f t="shared" ref="M405:M468" si="40">IF(N405="","",N405-O405)</f>
        <v/>
      </c>
      <c r="N405" s="26" t="str">
        <f t="shared" ref="N405:N468" si="41">IF(H405="","",P405)</f>
        <v/>
      </c>
      <c r="O405" s="25"/>
      <c r="P405" s="19">
        <f t="shared" si="36"/>
        <v>0.69626157407407363</v>
      </c>
    </row>
    <row r="406" spans="9:16" ht="19.5" thickBot="1" x14ac:dyDescent="0.35">
      <c r="I406" s="13" t="str">
        <f>IF(H406="x",COUNTIF(H$3:H406,"x"),"")</f>
        <v/>
      </c>
      <c r="J406" s="14" t="str">
        <f t="shared" si="37"/>
        <v/>
      </c>
      <c r="K406" s="14" t="str">
        <f t="shared" si="38"/>
        <v/>
      </c>
      <c r="L406" s="28" t="str">
        <f t="shared" si="39"/>
        <v/>
      </c>
      <c r="M406" s="26" t="str">
        <f t="shared" si="40"/>
        <v/>
      </c>
      <c r="N406" s="26" t="str">
        <f t="shared" si="41"/>
        <v/>
      </c>
      <c r="O406" s="25"/>
      <c r="P406" s="19">
        <f t="shared" si="36"/>
        <v>0.69626157407407363</v>
      </c>
    </row>
    <row r="407" spans="9:16" ht="19.5" thickBot="1" x14ac:dyDescent="0.35">
      <c r="I407" s="13" t="str">
        <f>IF(H407="x",COUNTIF(H$3:H407,"x"),"")</f>
        <v/>
      </c>
      <c r="J407" s="14" t="str">
        <f t="shared" si="37"/>
        <v/>
      </c>
      <c r="K407" s="14" t="str">
        <f t="shared" si="38"/>
        <v/>
      </c>
      <c r="L407" s="28" t="str">
        <f t="shared" si="39"/>
        <v/>
      </c>
      <c r="M407" s="26" t="str">
        <f t="shared" si="40"/>
        <v/>
      </c>
      <c r="N407" s="26" t="str">
        <f t="shared" si="41"/>
        <v/>
      </c>
      <c r="O407" s="25"/>
      <c r="P407" s="19">
        <f t="shared" si="36"/>
        <v>0.69626157407407363</v>
      </c>
    </row>
    <row r="408" spans="9:16" ht="19.5" thickBot="1" x14ac:dyDescent="0.35">
      <c r="I408" s="13" t="str">
        <f>IF(H408="x",COUNTIF(H$3:H408,"x"),"")</f>
        <v/>
      </c>
      <c r="J408" s="14" t="str">
        <f t="shared" si="37"/>
        <v/>
      </c>
      <c r="K408" s="14" t="str">
        <f t="shared" si="38"/>
        <v/>
      </c>
      <c r="L408" s="28" t="str">
        <f t="shared" si="39"/>
        <v/>
      </c>
      <c r="M408" s="26" t="str">
        <f t="shared" si="40"/>
        <v/>
      </c>
      <c r="N408" s="26" t="str">
        <f t="shared" si="41"/>
        <v/>
      </c>
      <c r="O408" s="25"/>
      <c r="P408" s="19">
        <f t="shared" si="36"/>
        <v>0.69626157407407363</v>
      </c>
    </row>
    <row r="409" spans="9:16" ht="19.5" thickBot="1" x14ac:dyDescent="0.35">
      <c r="I409" s="13" t="str">
        <f>IF(H409="x",COUNTIF(H$3:H409,"x"),"")</f>
        <v/>
      </c>
      <c r="J409" s="14" t="str">
        <f t="shared" si="37"/>
        <v/>
      </c>
      <c r="K409" s="14" t="str">
        <f t="shared" si="38"/>
        <v/>
      </c>
      <c r="L409" s="28" t="str">
        <f t="shared" si="39"/>
        <v/>
      </c>
      <c r="M409" s="26" t="str">
        <f t="shared" si="40"/>
        <v/>
      </c>
      <c r="N409" s="26" t="str">
        <f t="shared" si="41"/>
        <v/>
      </c>
      <c r="O409" s="25"/>
      <c r="P409" s="19">
        <f t="shared" si="36"/>
        <v>0.69626157407407363</v>
      </c>
    </row>
    <row r="410" spans="9:16" ht="19.5" thickBot="1" x14ac:dyDescent="0.35">
      <c r="I410" s="13" t="str">
        <f>IF(H410="x",COUNTIF(H$3:H410,"x"),"")</f>
        <v/>
      </c>
      <c r="J410" s="14" t="str">
        <f t="shared" si="37"/>
        <v/>
      </c>
      <c r="K410" s="14" t="str">
        <f t="shared" si="38"/>
        <v/>
      </c>
      <c r="L410" s="28" t="str">
        <f t="shared" si="39"/>
        <v/>
      </c>
      <c r="M410" s="26" t="str">
        <f t="shared" si="40"/>
        <v/>
      </c>
      <c r="N410" s="26" t="str">
        <f t="shared" si="41"/>
        <v/>
      </c>
      <c r="O410" s="25"/>
      <c r="P410" s="19">
        <f t="shared" si="36"/>
        <v>0.69626157407407363</v>
      </c>
    </row>
    <row r="411" spans="9:16" ht="19.5" thickBot="1" x14ac:dyDescent="0.35">
      <c r="I411" s="13" t="str">
        <f>IF(H411="x",COUNTIF(H$3:H411,"x"),"")</f>
        <v/>
      </c>
      <c r="J411" s="14" t="str">
        <f t="shared" si="37"/>
        <v/>
      </c>
      <c r="K411" s="14" t="str">
        <f t="shared" si="38"/>
        <v/>
      </c>
      <c r="L411" s="28" t="str">
        <f t="shared" si="39"/>
        <v/>
      </c>
      <c r="M411" s="26" t="str">
        <f t="shared" si="40"/>
        <v/>
      </c>
      <c r="N411" s="26" t="str">
        <f t="shared" si="41"/>
        <v/>
      </c>
      <c r="O411" s="25"/>
      <c r="P411" s="19">
        <f t="shared" si="36"/>
        <v>0.69626157407407363</v>
      </c>
    </row>
    <row r="412" spans="9:16" ht="19.5" thickBot="1" x14ac:dyDescent="0.35">
      <c r="I412" s="13" t="str">
        <f>IF(H412="x",COUNTIF(H$3:H412,"x"),"")</f>
        <v/>
      </c>
      <c r="J412" s="14" t="str">
        <f t="shared" si="37"/>
        <v/>
      </c>
      <c r="K412" s="14" t="str">
        <f t="shared" si="38"/>
        <v/>
      </c>
      <c r="L412" s="28" t="str">
        <f t="shared" si="39"/>
        <v/>
      </c>
      <c r="M412" s="26" t="str">
        <f t="shared" si="40"/>
        <v/>
      </c>
      <c r="N412" s="26" t="str">
        <f t="shared" si="41"/>
        <v/>
      </c>
      <c r="O412" s="25"/>
      <c r="P412" s="19">
        <f t="shared" si="36"/>
        <v>0.69626157407407363</v>
      </c>
    </row>
    <row r="413" spans="9:16" ht="19.5" thickBot="1" x14ac:dyDescent="0.35">
      <c r="I413" s="13" t="str">
        <f>IF(H413="x",COUNTIF(H$3:H413,"x"),"")</f>
        <v/>
      </c>
      <c r="J413" s="14" t="str">
        <f t="shared" si="37"/>
        <v/>
      </c>
      <c r="K413" s="14" t="str">
        <f t="shared" si="38"/>
        <v/>
      </c>
      <c r="L413" s="28" t="str">
        <f t="shared" si="39"/>
        <v/>
      </c>
      <c r="M413" s="26" t="str">
        <f t="shared" si="40"/>
        <v/>
      </c>
      <c r="N413" s="26" t="str">
        <f t="shared" si="41"/>
        <v/>
      </c>
      <c r="O413" s="25"/>
      <c r="P413" s="19">
        <f t="shared" si="36"/>
        <v>0.69626157407407363</v>
      </c>
    </row>
    <row r="414" spans="9:16" ht="19.5" thickBot="1" x14ac:dyDescent="0.35">
      <c r="I414" s="13" t="str">
        <f>IF(H414="x",COUNTIF(H$3:H414,"x"),"")</f>
        <v/>
      </c>
      <c r="J414" s="14" t="str">
        <f t="shared" si="37"/>
        <v/>
      </c>
      <c r="K414" s="14" t="str">
        <f t="shared" si="38"/>
        <v/>
      </c>
      <c r="L414" s="28" t="str">
        <f t="shared" si="39"/>
        <v/>
      </c>
      <c r="M414" s="26" t="str">
        <f t="shared" si="40"/>
        <v/>
      </c>
      <c r="N414" s="26" t="str">
        <f t="shared" si="41"/>
        <v/>
      </c>
      <c r="O414" s="25"/>
      <c r="P414" s="19">
        <f t="shared" si="36"/>
        <v>0.69626157407407363</v>
      </c>
    </row>
    <row r="415" spans="9:16" ht="19.5" thickBot="1" x14ac:dyDescent="0.35">
      <c r="I415" s="13" t="str">
        <f>IF(H415="x",COUNTIF(H$3:H415,"x"),"")</f>
        <v/>
      </c>
      <c r="J415" s="14" t="str">
        <f t="shared" si="37"/>
        <v/>
      </c>
      <c r="K415" s="14" t="str">
        <f t="shared" si="38"/>
        <v/>
      </c>
      <c r="L415" s="28" t="str">
        <f t="shared" si="39"/>
        <v/>
      </c>
      <c r="M415" s="26" t="str">
        <f t="shared" si="40"/>
        <v/>
      </c>
      <c r="N415" s="26" t="str">
        <f t="shared" si="41"/>
        <v/>
      </c>
      <c r="O415" s="25"/>
      <c r="P415" s="19">
        <f t="shared" si="36"/>
        <v>0.69626157407407363</v>
      </c>
    </row>
    <row r="416" spans="9:16" ht="19.5" thickBot="1" x14ac:dyDescent="0.35">
      <c r="I416" s="13" t="str">
        <f>IF(H416="x",COUNTIF(H$3:H416,"x"),"")</f>
        <v/>
      </c>
      <c r="J416" s="14" t="str">
        <f t="shared" si="37"/>
        <v/>
      </c>
      <c r="K416" s="14" t="str">
        <f t="shared" si="38"/>
        <v/>
      </c>
      <c r="L416" s="28" t="str">
        <f t="shared" si="39"/>
        <v/>
      </c>
      <c r="M416" s="26" t="str">
        <f t="shared" si="40"/>
        <v/>
      </c>
      <c r="N416" s="26" t="str">
        <f t="shared" si="41"/>
        <v/>
      </c>
      <c r="O416" s="25"/>
      <c r="P416" s="19">
        <f t="shared" si="36"/>
        <v>0.69626157407407363</v>
      </c>
    </row>
    <row r="417" spans="9:16" ht="19.5" thickBot="1" x14ac:dyDescent="0.35">
      <c r="I417" s="13" t="str">
        <f>IF(H417="x",COUNTIF(H$3:H417,"x"),"")</f>
        <v/>
      </c>
      <c r="J417" s="14" t="str">
        <f t="shared" si="37"/>
        <v/>
      </c>
      <c r="K417" s="14" t="str">
        <f t="shared" si="38"/>
        <v/>
      </c>
      <c r="L417" s="28" t="str">
        <f t="shared" si="39"/>
        <v/>
      </c>
      <c r="M417" s="26" t="str">
        <f t="shared" si="40"/>
        <v/>
      </c>
      <c r="N417" s="26" t="str">
        <f t="shared" si="41"/>
        <v/>
      </c>
      <c r="O417" s="25"/>
      <c r="P417" s="19">
        <f t="shared" si="36"/>
        <v>0.69626157407407363</v>
      </c>
    </row>
    <row r="418" spans="9:16" ht="19.5" thickBot="1" x14ac:dyDescent="0.35">
      <c r="I418" s="13" t="str">
        <f>IF(H418="x",COUNTIF(H$3:H418,"x"),"")</f>
        <v/>
      </c>
      <c r="J418" s="14" t="str">
        <f t="shared" si="37"/>
        <v/>
      </c>
      <c r="K418" s="14" t="str">
        <f t="shared" si="38"/>
        <v/>
      </c>
      <c r="L418" s="28" t="str">
        <f t="shared" si="39"/>
        <v/>
      </c>
      <c r="M418" s="26" t="str">
        <f t="shared" si="40"/>
        <v/>
      </c>
      <c r="N418" s="26" t="str">
        <f t="shared" si="41"/>
        <v/>
      </c>
      <c r="O418" s="25"/>
      <c r="P418" s="19">
        <f t="shared" si="36"/>
        <v>0.69626157407407363</v>
      </c>
    </row>
    <row r="419" spans="9:16" ht="19.5" thickBot="1" x14ac:dyDescent="0.35">
      <c r="I419" s="13" t="str">
        <f>IF(H419="x",COUNTIF(H$3:H419,"x"),"")</f>
        <v/>
      </c>
      <c r="J419" s="14" t="str">
        <f t="shared" si="37"/>
        <v/>
      </c>
      <c r="K419" s="14" t="str">
        <f t="shared" si="38"/>
        <v/>
      </c>
      <c r="L419" s="28" t="str">
        <f t="shared" si="39"/>
        <v/>
      </c>
      <c r="M419" s="26" t="str">
        <f t="shared" si="40"/>
        <v/>
      </c>
      <c r="N419" s="26" t="str">
        <f t="shared" si="41"/>
        <v/>
      </c>
      <c r="O419" s="25"/>
      <c r="P419" s="19">
        <f t="shared" si="36"/>
        <v>0.69626157407407363</v>
      </c>
    </row>
    <row r="420" spans="9:16" ht="19.5" thickBot="1" x14ac:dyDescent="0.35">
      <c r="I420" s="13" t="str">
        <f>IF(H420="x",COUNTIF(H$3:H420,"x"),"")</f>
        <v/>
      </c>
      <c r="J420" s="14" t="str">
        <f t="shared" si="37"/>
        <v/>
      </c>
      <c r="K420" s="14" t="str">
        <f t="shared" si="38"/>
        <v/>
      </c>
      <c r="L420" s="28" t="str">
        <f t="shared" si="39"/>
        <v/>
      </c>
      <c r="M420" s="26" t="str">
        <f t="shared" si="40"/>
        <v/>
      </c>
      <c r="N420" s="26" t="str">
        <f t="shared" si="41"/>
        <v/>
      </c>
      <c r="O420" s="25"/>
      <c r="P420" s="19">
        <f t="shared" si="36"/>
        <v>0.69626157407407363</v>
      </c>
    </row>
    <row r="421" spans="9:16" ht="19.5" thickBot="1" x14ac:dyDescent="0.35">
      <c r="I421" s="13" t="str">
        <f>IF(H421="x",COUNTIF(H$3:H421,"x"),"")</f>
        <v/>
      </c>
      <c r="J421" s="14" t="str">
        <f t="shared" si="37"/>
        <v/>
      </c>
      <c r="K421" s="14" t="str">
        <f t="shared" si="38"/>
        <v/>
      </c>
      <c r="L421" s="28" t="str">
        <f t="shared" si="39"/>
        <v/>
      </c>
      <c r="M421" s="26" t="str">
        <f t="shared" si="40"/>
        <v/>
      </c>
      <c r="N421" s="26" t="str">
        <f t="shared" si="41"/>
        <v/>
      </c>
      <c r="O421" s="25"/>
      <c r="P421" s="19">
        <f t="shared" si="36"/>
        <v>0.69626157407407363</v>
      </c>
    </row>
    <row r="422" spans="9:16" ht="19.5" thickBot="1" x14ac:dyDescent="0.35">
      <c r="I422" s="13" t="str">
        <f>IF(H422="x",COUNTIF(H$3:H422,"x"),"")</f>
        <v/>
      </c>
      <c r="J422" s="14" t="str">
        <f t="shared" si="37"/>
        <v/>
      </c>
      <c r="K422" s="14" t="str">
        <f t="shared" si="38"/>
        <v/>
      </c>
      <c r="L422" s="28" t="str">
        <f t="shared" si="39"/>
        <v/>
      </c>
      <c r="M422" s="26" t="str">
        <f t="shared" si="40"/>
        <v/>
      </c>
      <c r="N422" s="26" t="str">
        <f t="shared" si="41"/>
        <v/>
      </c>
      <c r="O422" s="25"/>
      <c r="P422" s="19">
        <f t="shared" si="36"/>
        <v>0.69626157407407363</v>
      </c>
    </row>
    <row r="423" spans="9:16" ht="19.5" thickBot="1" x14ac:dyDescent="0.35">
      <c r="I423" s="13" t="str">
        <f>IF(H423="x",COUNTIF(H$3:H423,"x"),"")</f>
        <v/>
      </c>
      <c r="J423" s="14" t="str">
        <f t="shared" si="37"/>
        <v/>
      </c>
      <c r="K423" s="14" t="str">
        <f t="shared" si="38"/>
        <v/>
      </c>
      <c r="L423" s="28" t="str">
        <f t="shared" si="39"/>
        <v/>
      </c>
      <c r="M423" s="26" t="str">
        <f t="shared" si="40"/>
        <v/>
      </c>
      <c r="N423" s="26" t="str">
        <f t="shared" si="41"/>
        <v/>
      </c>
      <c r="O423" s="25"/>
      <c r="P423" s="19">
        <f t="shared" si="36"/>
        <v>0.69626157407407363</v>
      </c>
    </row>
    <row r="424" spans="9:16" ht="19.5" thickBot="1" x14ac:dyDescent="0.35">
      <c r="I424" s="13" t="str">
        <f>IF(H424="x",COUNTIF(H$3:H424,"x"),"")</f>
        <v/>
      </c>
      <c r="J424" s="14" t="str">
        <f t="shared" si="37"/>
        <v/>
      </c>
      <c r="K424" s="14" t="str">
        <f t="shared" si="38"/>
        <v/>
      </c>
      <c r="L424" s="28" t="str">
        <f t="shared" si="39"/>
        <v/>
      </c>
      <c r="M424" s="26" t="str">
        <f t="shared" si="40"/>
        <v/>
      </c>
      <c r="N424" s="26" t="str">
        <f t="shared" si="41"/>
        <v/>
      </c>
      <c r="O424" s="25"/>
      <c r="P424" s="19">
        <f t="shared" si="36"/>
        <v>0.69626157407407363</v>
      </c>
    </row>
    <row r="425" spans="9:16" ht="19.5" thickBot="1" x14ac:dyDescent="0.35">
      <c r="I425" s="13" t="str">
        <f>IF(H425="x",COUNTIF(H$3:H425,"x"),"")</f>
        <v/>
      </c>
      <c r="J425" s="14" t="str">
        <f t="shared" si="37"/>
        <v/>
      </c>
      <c r="K425" s="14" t="str">
        <f t="shared" si="38"/>
        <v/>
      </c>
      <c r="L425" s="28" t="str">
        <f t="shared" si="39"/>
        <v/>
      </c>
      <c r="M425" s="26" t="str">
        <f t="shared" si="40"/>
        <v/>
      </c>
      <c r="N425" s="26" t="str">
        <f t="shared" si="41"/>
        <v/>
      </c>
      <c r="O425" s="25"/>
      <c r="P425" s="19">
        <f t="shared" si="36"/>
        <v>0.69626157407407363</v>
      </c>
    </row>
    <row r="426" spans="9:16" ht="19.5" thickBot="1" x14ac:dyDescent="0.35">
      <c r="I426" s="13" t="str">
        <f>IF(H426="x",COUNTIF(H$3:H426,"x"),"")</f>
        <v/>
      </c>
      <c r="J426" s="14" t="str">
        <f t="shared" si="37"/>
        <v/>
      </c>
      <c r="K426" s="14" t="str">
        <f t="shared" si="38"/>
        <v/>
      </c>
      <c r="L426" s="28" t="str">
        <f t="shared" si="39"/>
        <v/>
      </c>
      <c r="M426" s="26" t="str">
        <f t="shared" si="40"/>
        <v/>
      </c>
      <c r="N426" s="26" t="str">
        <f t="shared" si="41"/>
        <v/>
      </c>
      <c r="O426" s="25"/>
      <c r="P426" s="19">
        <f t="shared" si="36"/>
        <v>0.69626157407407363</v>
      </c>
    </row>
    <row r="427" spans="9:16" ht="19.5" thickBot="1" x14ac:dyDescent="0.35">
      <c r="I427" s="13" t="str">
        <f>IF(H427="x",COUNTIF(H$3:H427,"x"),"")</f>
        <v/>
      </c>
      <c r="J427" s="14" t="str">
        <f t="shared" si="37"/>
        <v/>
      </c>
      <c r="K427" s="14" t="str">
        <f t="shared" si="38"/>
        <v/>
      </c>
      <c r="L427" s="28" t="str">
        <f t="shared" si="39"/>
        <v/>
      </c>
      <c r="M427" s="26" t="str">
        <f t="shared" si="40"/>
        <v/>
      </c>
      <c r="N427" s="26" t="str">
        <f t="shared" si="41"/>
        <v/>
      </c>
      <c r="O427" s="25"/>
      <c r="P427" s="19">
        <f t="shared" si="36"/>
        <v>0.69626157407407363</v>
      </c>
    </row>
    <row r="428" spans="9:16" ht="19.5" thickBot="1" x14ac:dyDescent="0.35">
      <c r="I428" s="13" t="str">
        <f>IF(H428="x",COUNTIF(H$3:H428,"x"),"")</f>
        <v/>
      </c>
      <c r="J428" s="14" t="str">
        <f t="shared" si="37"/>
        <v/>
      </c>
      <c r="K428" s="14" t="str">
        <f t="shared" si="38"/>
        <v/>
      </c>
      <c r="L428" s="28" t="str">
        <f t="shared" si="39"/>
        <v/>
      </c>
      <c r="M428" s="26" t="str">
        <f t="shared" si="40"/>
        <v/>
      </c>
      <c r="N428" s="26" t="str">
        <f t="shared" si="41"/>
        <v/>
      </c>
      <c r="O428" s="25"/>
      <c r="P428" s="19">
        <f t="shared" si="36"/>
        <v>0.69626157407407363</v>
      </c>
    </row>
    <row r="429" spans="9:16" ht="19.5" thickBot="1" x14ac:dyDescent="0.35">
      <c r="I429" s="13" t="str">
        <f>IF(H429="x",COUNTIF(H$3:H429,"x"),"")</f>
        <v/>
      </c>
      <c r="J429" s="14" t="str">
        <f t="shared" si="37"/>
        <v/>
      </c>
      <c r="K429" s="14" t="str">
        <f t="shared" si="38"/>
        <v/>
      </c>
      <c r="L429" s="28" t="str">
        <f t="shared" si="39"/>
        <v/>
      </c>
      <c r="M429" s="26" t="str">
        <f t="shared" si="40"/>
        <v/>
      </c>
      <c r="N429" s="26" t="str">
        <f t="shared" si="41"/>
        <v/>
      </c>
      <c r="O429" s="25"/>
      <c r="P429" s="19">
        <f t="shared" si="36"/>
        <v>0.69626157407407363</v>
      </c>
    </row>
    <row r="430" spans="9:16" ht="19.5" thickBot="1" x14ac:dyDescent="0.35">
      <c r="I430" s="13" t="str">
        <f>IF(H430="x",COUNTIF(H$3:H430,"x"),"")</f>
        <v/>
      </c>
      <c r="J430" s="14" t="str">
        <f t="shared" si="37"/>
        <v/>
      </c>
      <c r="K430" s="14" t="str">
        <f t="shared" si="38"/>
        <v/>
      </c>
      <c r="L430" s="28" t="str">
        <f t="shared" si="39"/>
        <v/>
      </c>
      <c r="M430" s="26" t="str">
        <f t="shared" si="40"/>
        <v/>
      </c>
      <c r="N430" s="26" t="str">
        <f t="shared" si="41"/>
        <v/>
      </c>
      <c r="O430" s="25"/>
      <c r="P430" s="19">
        <f t="shared" si="36"/>
        <v>0.69626157407407363</v>
      </c>
    </row>
    <row r="431" spans="9:16" ht="19.5" thickBot="1" x14ac:dyDescent="0.35">
      <c r="I431" s="13" t="str">
        <f>IF(H431="x",COUNTIF(H$3:H431,"x"),"")</f>
        <v/>
      </c>
      <c r="J431" s="14" t="str">
        <f t="shared" si="37"/>
        <v/>
      </c>
      <c r="K431" s="14" t="str">
        <f t="shared" si="38"/>
        <v/>
      </c>
      <c r="L431" s="28" t="str">
        <f t="shared" si="39"/>
        <v/>
      </c>
      <c r="M431" s="26" t="str">
        <f t="shared" si="40"/>
        <v/>
      </c>
      <c r="N431" s="26" t="str">
        <f t="shared" si="41"/>
        <v/>
      </c>
      <c r="O431" s="25"/>
      <c r="P431" s="19">
        <f t="shared" si="36"/>
        <v>0.69626157407407363</v>
      </c>
    </row>
    <row r="432" spans="9:16" ht="19.5" thickBot="1" x14ac:dyDescent="0.35">
      <c r="I432" s="13" t="str">
        <f>IF(H432="x",COUNTIF(H$3:H432,"x"),"")</f>
        <v/>
      </c>
      <c r="J432" s="14" t="str">
        <f t="shared" si="37"/>
        <v/>
      </c>
      <c r="K432" s="14" t="str">
        <f t="shared" si="38"/>
        <v/>
      </c>
      <c r="L432" s="28" t="str">
        <f t="shared" si="39"/>
        <v/>
      </c>
      <c r="M432" s="26" t="str">
        <f t="shared" si="40"/>
        <v/>
      </c>
      <c r="N432" s="26" t="str">
        <f t="shared" si="41"/>
        <v/>
      </c>
      <c r="O432" s="25"/>
      <c r="P432" s="19">
        <f t="shared" si="36"/>
        <v>0.69626157407407363</v>
      </c>
    </row>
    <row r="433" spans="9:16" ht="19.5" thickBot="1" x14ac:dyDescent="0.35">
      <c r="I433" s="13" t="str">
        <f>IF(H433="x",COUNTIF(H$3:H433,"x"),"")</f>
        <v/>
      </c>
      <c r="J433" s="14" t="str">
        <f t="shared" si="37"/>
        <v/>
      </c>
      <c r="K433" s="14" t="str">
        <f t="shared" si="38"/>
        <v/>
      </c>
      <c r="L433" s="28" t="str">
        <f t="shared" si="39"/>
        <v/>
      </c>
      <c r="M433" s="26" t="str">
        <f t="shared" si="40"/>
        <v/>
      </c>
      <c r="N433" s="26" t="str">
        <f t="shared" si="41"/>
        <v/>
      </c>
      <c r="O433" s="25"/>
      <c r="P433" s="19">
        <f t="shared" si="36"/>
        <v>0.69626157407407363</v>
      </c>
    </row>
    <row r="434" spans="9:16" ht="19.5" thickBot="1" x14ac:dyDescent="0.35">
      <c r="I434" s="13" t="str">
        <f>IF(H434="x",COUNTIF(H$3:H434,"x"),"")</f>
        <v/>
      </c>
      <c r="J434" s="14" t="str">
        <f t="shared" si="37"/>
        <v/>
      </c>
      <c r="K434" s="14" t="str">
        <f t="shared" si="38"/>
        <v/>
      </c>
      <c r="L434" s="28" t="str">
        <f t="shared" si="39"/>
        <v/>
      </c>
      <c r="M434" s="26" t="str">
        <f t="shared" si="40"/>
        <v/>
      </c>
      <c r="N434" s="26" t="str">
        <f t="shared" si="41"/>
        <v/>
      </c>
      <c r="O434" s="25"/>
      <c r="P434" s="19">
        <f t="shared" si="36"/>
        <v>0.69626157407407363</v>
      </c>
    </row>
    <row r="435" spans="9:16" ht="19.5" thickBot="1" x14ac:dyDescent="0.35">
      <c r="I435" s="13" t="str">
        <f>IF(H435="x",COUNTIF(H$3:H435,"x"),"")</f>
        <v/>
      </c>
      <c r="J435" s="14" t="str">
        <f t="shared" si="37"/>
        <v/>
      </c>
      <c r="K435" s="14" t="str">
        <f t="shared" si="38"/>
        <v/>
      </c>
      <c r="L435" s="28" t="str">
        <f t="shared" si="39"/>
        <v/>
      </c>
      <c r="M435" s="26" t="str">
        <f t="shared" si="40"/>
        <v/>
      </c>
      <c r="N435" s="26" t="str">
        <f t="shared" si="41"/>
        <v/>
      </c>
      <c r="O435" s="25"/>
      <c r="P435" s="19">
        <f t="shared" si="36"/>
        <v>0.69626157407407363</v>
      </c>
    </row>
    <row r="436" spans="9:16" ht="19.5" thickBot="1" x14ac:dyDescent="0.35">
      <c r="I436" s="13" t="str">
        <f>IF(H436="x",COUNTIF(H$3:H436,"x"),"")</f>
        <v/>
      </c>
      <c r="J436" s="14" t="str">
        <f t="shared" si="37"/>
        <v/>
      </c>
      <c r="K436" s="14" t="str">
        <f t="shared" si="38"/>
        <v/>
      </c>
      <c r="L436" s="28" t="str">
        <f t="shared" si="39"/>
        <v/>
      </c>
      <c r="M436" s="26" t="str">
        <f t="shared" si="40"/>
        <v/>
      </c>
      <c r="N436" s="26" t="str">
        <f t="shared" si="41"/>
        <v/>
      </c>
      <c r="O436" s="25"/>
      <c r="P436" s="19">
        <f t="shared" si="36"/>
        <v>0.69626157407407363</v>
      </c>
    </row>
    <row r="437" spans="9:16" ht="19.5" thickBot="1" x14ac:dyDescent="0.35">
      <c r="I437" s="13" t="str">
        <f>IF(H437="x",COUNTIF(H$3:H437,"x"),"")</f>
        <v/>
      </c>
      <c r="J437" s="14" t="str">
        <f t="shared" si="37"/>
        <v/>
      </c>
      <c r="K437" s="14" t="str">
        <f t="shared" si="38"/>
        <v/>
      </c>
      <c r="L437" s="28" t="str">
        <f t="shared" si="39"/>
        <v/>
      </c>
      <c r="M437" s="26" t="str">
        <f t="shared" si="40"/>
        <v/>
      </c>
      <c r="N437" s="26" t="str">
        <f t="shared" si="41"/>
        <v/>
      </c>
      <c r="O437" s="25"/>
      <c r="P437" s="19">
        <f t="shared" si="36"/>
        <v>0.69626157407407363</v>
      </c>
    </row>
    <row r="438" spans="9:16" ht="19.5" thickBot="1" x14ac:dyDescent="0.35">
      <c r="I438" s="13" t="str">
        <f>IF(H438="x",COUNTIF(H$3:H438,"x"),"")</f>
        <v/>
      </c>
      <c r="J438" s="14" t="str">
        <f t="shared" si="37"/>
        <v/>
      </c>
      <c r="K438" s="14" t="str">
        <f t="shared" si="38"/>
        <v/>
      </c>
      <c r="L438" s="28" t="str">
        <f t="shared" si="39"/>
        <v/>
      </c>
      <c r="M438" s="26" t="str">
        <f t="shared" si="40"/>
        <v/>
      </c>
      <c r="N438" s="26" t="str">
        <f t="shared" si="41"/>
        <v/>
      </c>
      <c r="O438" s="25"/>
      <c r="P438" s="19">
        <f t="shared" si="36"/>
        <v>0.69626157407407363</v>
      </c>
    </row>
    <row r="439" spans="9:16" ht="19.5" thickBot="1" x14ac:dyDescent="0.35">
      <c r="I439" s="13" t="str">
        <f>IF(H439="x",COUNTIF(H$3:H439,"x"),"")</f>
        <v/>
      </c>
      <c r="J439" s="14" t="str">
        <f t="shared" si="37"/>
        <v/>
      </c>
      <c r="K439" s="14" t="str">
        <f t="shared" si="38"/>
        <v/>
      </c>
      <c r="L439" s="28" t="str">
        <f t="shared" si="39"/>
        <v/>
      </c>
      <c r="M439" s="26" t="str">
        <f t="shared" si="40"/>
        <v/>
      </c>
      <c r="N439" s="26" t="str">
        <f t="shared" si="41"/>
        <v/>
      </c>
      <c r="O439" s="25"/>
      <c r="P439" s="19">
        <f t="shared" si="36"/>
        <v>0.69626157407407363</v>
      </c>
    </row>
    <row r="440" spans="9:16" ht="19.5" thickBot="1" x14ac:dyDescent="0.35">
      <c r="I440" s="13" t="str">
        <f>IF(H440="x",COUNTIF(H$3:H440,"x"),"")</f>
        <v/>
      </c>
      <c r="J440" s="14" t="str">
        <f t="shared" si="37"/>
        <v/>
      </c>
      <c r="K440" s="14" t="str">
        <f t="shared" si="38"/>
        <v/>
      </c>
      <c r="L440" s="28" t="str">
        <f t="shared" si="39"/>
        <v/>
      </c>
      <c r="M440" s="26" t="str">
        <f t="shared" si="40"/>
        <v/>
      </c>
      <c r="N440" s="26" t="str">
        <f t="shared" si="41"/>
        <v/>
      </c>
      <c r="O440" s="25"/>
      <c r="P440" s="19">
        <f t="shared" si="36"/>
        <v>0.69626157407407363</v>
      </c>
    </row>
    <row r="441" spans="9:16" ht="19.5" thickBot="1" x14ac:dyDescent="0.35">
      <c r="I441" s="13" t="str">
        <f>IF(H441="x",COUNTIF(H$3:H441,"x"),"")</f>
        <v/>
      </c>
      <c r="J441" s="14" t="str">
        <f t="shared" si="37"/>
        <v/>
      </c>
      <c r="K441" s="14" t="str">
        <f t="shared" si="38"/>
        <v/>
      </c>
      <c r="L441" s="28" t="str">
        <f t="shared" si="39"/>
        <v/>
      </c>
      <c r="M441" s="26" t="str">
        <f t="shared" si="40"/>
        <v/>
      </c>
      <c r="N441" s="26" t="str">
        <f t="shared" si="41"/>
        <v/>
      </c>
      <c r="O441" s="25"/>
      <c r="P441" s="19">
        <f t="shared" ref="P441:P504" si="42">E441/86400+P440+O441</f>
        <v>0.69626157407407363</v>
      </c>
    </row>
    <row r="442" spans="9:16" ht="19.5" thickBot="1" x14ac:dyDescent="0.35">
      <c r="I442" s="13" t="str">
        <f>IF(H442="x",COUNTIF(H$3:H442,"x"),"")</f>
        <v/>
      </c>
      <c r="J442" s="14" t="str">
        <f t="shared" si="37"/>
        <v/>
      </c>
      <c r="K442" s="14" t="str">
        <f t="shared" si="38"/>
        <v/>
      </c>
      <c r="L442" s="28" t="str">
        <f t="shared" si="39"/>
        <v/>
      </c>
      <c r="M442" s="26" t="str">
        <f t="shared" si="40"/>
        <v/>
      </c>
      <c r="N442" s="26" t="str">
        <f t="shared" si="41"/>
        <v/>
      </c>
      <c r="O442" s="25"/>
      <c r="P442" s="19">
        <f t="shared" si="42"/>
        <v>0.69626157407407363</v>
      </c>
    </row>
    <row r="443" spans="9:16" ht="19.5" thickBot="1" x14ac:dyDescent="0.35">
      <c r="I443" s="13" t="str">
        <f>IF(H443="x",COUNTIF(H$3:H443,"x"),"")</f>
        <v/>
      </c>
      <c r="J443" s="14" t="str">
        <f t="shared" si="37"/>
        <v/>
      </c>
      <c r="K443" s="14" t="str">
        <f t="shared" si="38"/>
        <v/>
      </c>
      <c r="L443" s="28" t="str">
        <f t="shared" si="39"/>
        <v/>
      </c>
      <c r="M443" s="26" t="str">
        <f t="shared" si="40"/>
        <v/>
      </c>
      <c r="N443" s="26" t="str">
        <f t="shared" si="41"/>
        <v/>
      </c>
      <c r="O443" s="25"/>
      <c r="P443" s="19">
        <f t="shared" si="42"/>
        <v>0.69626157407407363</v>
      </c>
    </row>
    <row r="444" spans="9:16" ht="19.5" thickBot="1" x14ac:dyDescent="0.35">
      <c r="I444" s="13" t="str">
        <f>IF(H444="x",COUNTIF(H$3:H444,"x"),"")</f>
        <v/>
      </c>
      <c r="J444" s="14" t="str">
        <f t="shared" si="37"/>
        <v/>
      </c>
      <c r="K444" s="14" t="str">
        <f t="shared" si="38"/>
        <v/>
      </c>
      <c r="L444" s="28" t="str">
        <f t="shared" si="39"/>
        <v/>
      </c>
      <c r="M444" s="26" t="str">
        <f t="shared" si="40"/>
        <v/>
      </c>
      <c r="N444" s="26" t="str">
        <f t="shared" si="41"/>
        <v/>
      </c>
      <c r="O444" s="25"/>
      <c r="P444" s="19">
        <f t="shared" si="42"/>
        <v>0.69626157407407363</v>
      </c>
    </row>
    <row r="445" spans="9:16" ht="19.5" thickBot="1" x14ac:dyDescent="0.35">
      <c r="I445" s="13" t="str">
        <f>IF(H445="x",COUNTIF(H$3:H445,"x"),"")</f>
        <v/>
      </c>
      <c r="J445" s="14" t="str">
        <f t="shared" si="37"/>
        <v/>
      </c>
      <c r="K445" s="14" t="str">
        <f t="shared" si="38"/>
        <v/>
      </c>
      <c r="L445" s="28" t="str">
        <f t="shared" si="39"/>
        <v/>
      </c>
      <c r="M445" s="26" t="str">
        <f t="shared" si="40"/>
        <v/>
      </c>
      <c r="N445" s="26" t="str">
        <f t="shared" si="41"/>
        <v/>
      </c>
      <c r="O445" s="25"/>
      <c r="P445" s="19">
        <f t="shared" si="42"/>
        <v>0.69626157407407363</v>
      </c>
    </row>
    <row r="446" spans="9:16" ht="19.5" thickBot="1" x14ac:dyDescent="0.35">
      <c r="I446" s="13" t="str">
        <f>IF(H446="x",COUNTIF(H$3:H446,"x"),"")</f>
        <v/>
      </c>
      <c r="J446" s="14" t="str">
        <f t="shared" si="37"/>
        <v/>
      </c>
      <c r="K446" s="14" t="str">
        <f t="shared" si="38"/>
        <v/>
      </c>
      <c r="L446" s="28" t="str">
        <f t="shared" si="39"/>
        <v/>
      </c>
      <c r="M446" s="26" t="str">
        <f t="shared" si="40"/>
        <v/>
      </c>
      <c r="N446" s="26" t="str">
        <f t="shared" si="41"/>
        <v/>
      </c>
      <c r="O446" s="25"/>
      <c r="P446" s="19">
        <f t="shared" si="42"/>
        <v>0.69626157407407363</v>
      </c>
    </row>
    <row r="447" spans="9:16" ht="19.5" thickBot="1" x14ac:dyDescent="0.35">
      <c r="I447" s="13" t="str">
        <f>IF(H447="x",COUNTIF(H$3:H447,"x"),"")</f>
        <v/>
      </c>
      <c r="J447" s="14" t="str">
        <f t="shared" si="37"/>
        <v/>
      </c>
      <c r="K447" s="14" t="str">
        <f t="shared" si="38"/>
        <v/>
      </c>
      <c r="L447" s="28" t="str">
        <f t="shared" si="39"/>
        <v/>
      </c>
      <c r="M447" s="26" t="str">
        <f t="shared" si="40"/>
        <v/>
      </c>
      <c r="N447" s="26" t="str">
        <f t="shared" si="41"/>
        <v/>
      </c>
      <c r="O447" s="25"/>
      <c r="P447" s="19">
        <f t="shared" si="42"/>
        <v>0.69626157407407363</v>
      </c>
    </row>
    <row r="448" spans="9:16" ht="19.5" thickBot="1" x14ac:dyDescent="0.35">
      <c r="I448" s="13" t="str">
        <f>IF(H448="x",COUNTIF(H$3:H448,"x"),"")</f>
        <v/>
      </c>
      <c r="J448" s="14" t="str">
        <f t="shared" si="37"/>
        <v/>
      </c>
      <c r="K448" s="14" t="str">
        <f t="shared" si="38"/>
        <v/>
      </c>
      <c r="L448" s="28" t="str">
        <f t="shared" si="39"/>
        <v/>
      </c>
      <c r="M448" s="26" t="str">
        <f t="shared" si="40"/>
        <v/>
      </c>
      <c r="N448" s="26" t="str">
        <f t="shared" si="41"/>
        <v/>
      </c>
      <c r="O448" s="25"/>
      <c r="P448" s="19">
        <f t="shared" si="42"/>
        <v>0.69626157407407363</v>
      </c>
    </row>
    <row r="449" spans="9:16" ht="19.5" thickBot="1" x14ac:dyDescent="0.35">
      <c r="I449" s="13" t="str">
        <f>IF(H449="x",COUNTIF(H$3:H449,"x"),"")</f>
        <v/>
      </c>
      <c r="J449" s="14" t="str">
        <f t="shared" si="37"/>
        <v/>
      </c>
      <c r="K449" s="14" t="str">
        <f t="shared" si="38"/>
        <v/>
      </c>
      <c r="L449" s="28" t="str">
        <f t="shared" si="39"/>
        <v/>
      </c>
      <c r="M449" s="26" t="str">
        <f t="shared" si="40"/>
        <v/>
      </c>
      <c r="N449" s="26" t="str">
        <f t="shared" si="41"/>
        <v/>
      </c>
      <c r="O449" s="25"/>
      <c r="P449" s="19">
        <f t="shared" si="42"/>
        <v>0.69626157407407363</v>
      </c>
    </row>
    <row r="450" spans="9:16" ht="19.5" thickBot="1" x14ac:dyDescent="0.35">
      <c r="I450" s="13" t="str">
        <f>IF(H450="x",COUNTIF(H$3:H450,"x"),"")</f>
        <v/>
      </c>
      <c r="J450" s="14" t="str">
        <f t="shared" si="37"/>
        <v/>
      </c>
      <c r="K450" s="14" t="str">
        <f t="shared" si="38"/>
        <v/>
      </c>
      <c r="L450" s="28" t="str">
        <f t="shared" si="39"/>
        <v/>
      </c>
      <c r="M450" s="26" t="str">
        <f t="shared" si="40"/>
        <v/>
      </c>
      <c r="N450" s="26" t="str">
        <f t="shared" si="41"/>
        <v/>
      </c>
      <c r="O450" s="25"/>
      <c r="P450" s="19">
        <f t="shared" si="42"/>
        <v>0.69626157407407363</v>
      </c>
    </row>
    <row r="451" spans="9:16" ht="19.5" thickBot="1" x14ac:dyDescent="0.35">
      <c r="I451" s="13" t="str">
        <f>IF(H451="x",COUNTIF(H$3:H451,"x"),"")</f>
        <v/>
      </c>
      <c r="J451" s="14" t="str">
        <f t="shared" si="37"/>
        <v/>
      </c>
      <c r="K451" s="14" t="str">
        <f t="shared" si="38"/>
        <v/>
      </c>
      <c r="L451" s="28" t="str">
        <f t="shared" si="39"/>
        <v/>
      </c>
      <c r="M451" s="26" t="str">
        <f t="shared" si="40"/>
        <v/>
      </c>
      <c r="N451" s="26" t="str">
        <f t="shared" si="41"/>
        <v/>
      </c>
      <c r="O451" s="25"/>
      <c r="P451" s="19">
        <f t="shared" si="42"/>
        <v>0.69626157407407363</v>
      </c>
    </row>
    <row r="452" spans="9:16" ht="19.5" thickBot="1" x14ac:dyDescent="0.35">
      <c r="I452" s="13" t="str">
        <f>IF(H452="x",COUNTIF(H$3:H452,"x"),"")</f>
        <v/>
      </c>
      <c r="J452" s="14" t="str">
        <f t="shared" si="37"/>
        <v/>
      </c>
      <c r="K452" s="14" t="str">
        <f t="shared" si="38"/>
        <v/>
      </c>
      <c r="L452" s="28" t="str">
        <f t="shared" si="39"/>
        <v/>
      </c>
      <c r="M452" s="26" t="str">
        <f t="shared" si="40"/>
        <v/>
      </c>
      <c r="N452" s="26" t="str">
        <f t="shared" si="41"/>
        <v/>
      </c>
      <c r="O452" s="25"/>
      <c r="P452" s="19">
        <f t="shared" si="42"/>
        <v>0.69626157407407363</v>
      </c>
    </row>
    <row r="453" spans="9:16" ht="19.5" thickBot="1" x14ac:dyDescent="0.35">
      <c r="I453" s="13" t="str">
        <f>IF(H453="x",COUNTIF(H$3:H453,"x"),"")</f>
        <v/>
      </c>
      <c r="J453" s="14" t="str">
        <f t="shared" ref="J453:J516" si="43">IF(D453/1000=0,"",D453/1000)</f>
        <v/>
      </c>
      <c r="K453" s="14" t="str">
        <f t="shared" ref="K453:K516" si="44">IF(C453/1000=0,"",C453/1000)</f>
        <v/>
      </c>
      <c r="L453" s="28" t="str">
        <f t="shared" si="39"/>
        <v/>
      </c>
      <c r="M453" s="26" t="str">
        <f t="shared" si="40"/>
        <v/>
      </c>
      <c r="N453" s="26" t="str">
        <f t="shared" si="41"/>
        <v/>
      </c>
      <c r="O453" s="25"/>
      <c r="P453" s="19">
        <f t="shared" si="42"/>
        <v>0.69626157407407363</v>
      </c>
    </row>
    <row r="454" spans="9:16" ht="19.5" thickBot="1" x14ac:dyDescent="0.35">
      <c r="I454" s="13" t="str">
        <f>IF(H454="x",COUNTIF(H$3:H454,"x"),"")</f>
        <v/>
      </c>
      <c r="J454" s="14" t="str">
        <f t="shared" si="43"/>
        <v/>
      </c>
      <c r="K454" s="14" t="str">
        <f t="shared" si="44"/>
        <v/>
      </c>
      <c r="L454" s="28" t="str">
        <f t="shared" si="39"/>
        <v/>
      </c>
      <c r="M454" s="26" t="str">
        <f t="shared" si="40"/>
        <v/>
      </c>
      <c r="N454" s="26" t="str">
        <f t="shared" si="41"/>
        <v/>
      </c>
      <c r="O454" s="25"/>
      <c r="P454" s="19">
        <f t="shared" si="42"/>
        <v>0.69626157407407363</v>
      </c>
    </row>
    <row r="455" spans="9:16" ht="19.5" thickBot="1" x14ac:dyDescent="0.35">
      <c r="I455" s="13" t="str">
        <f>IF(H455="x",COUNTIF(H$3:H455,"x"),"")</f>
        <v/>
      </c>
      <c r="J455" s="14" t="str">
        <f t="shared" si="43"/>
        <v/>
      </c>
      <c r="K455" s="14" t="str">
        <f t="shared" si="44"/>
        <v/>
      </c>
      <c r="L455" s="28" t="str">
        <f t="shared" si="39"/>
        <v/>
      </c>
      <c r="M455" s="26" t="str">
        <f t="shared" si="40"/>
        <v/>
      </c>
      <c r="N455" s="26" t="str">
        <f t="shared" si="41"/>
        <v/>
      </c>
      <c r="O455" s="25"/>
      <c r="P455" s="19">
        <f t="shared" si="42"/>
        <v>0.69626157407407363</v>
      </c>
    </row>
    <row r="456" spans="9:16" ht="19.5" thickBot="1" x14ac:dyDescent="0.35">
      <c r="I456" s="13" t="str">
        <f>IF(H456="x",COUNTIF(H$3:H456,"x"),"")</f>
        <v/>
      </c>
      <c r="J456" s="14" t="str">
        <f t="shared" si="43"/>
        <v/>
      </c>
      <c r="K456" s="14" t="str">
        <f t="shared" si="44"/>
        <v/>
      </c>
      <c r="L456" s="28" t="str">
        <f t="shared" si="39"/>
        <v/>
      </c>
      <c r="M456" s="26" t="str">
        <f t="shared" si="40"/>
        <v/>
      </c>
      <c r="N456" s="26" t="str">
        <f t="shared" si="41"/>
        <v/>
      </c>
      <c r="O456" s="25"/>
      <c r="P456" s="19">
        <f t="shared" si="42"/>
        <v>0.69626157407407363</v>
      </c>
    </row>
    <row r="457" spans="9:16" ht="19.5" thickBot="1" x14ac:dyDescent="0.35">
      <c r="I457" s="13" t="str">
        <f>IF(H457="x",COUNTIF(H$3:H457,"x"),"")</f>
        <v/>
      </c>
      <c r="J457" s="14" t="str">
        <f t="shared" si="43"/>
        <v/>
      </c>
      <c r="K457" s="14" t="str">
        <f t="shared" si="44"/>
        <v/>
      </c>
      <c r="L457" s="28" t="str">
        <f t="shared" si="39"/>
        <v/>
      </c>
      <c r="M457" s="26" t="str">
        <f t="shared" si="40"/>
        <v/>
      </c>
      <c r="N457" s="26" t="str">
        <f t="shared" si="41"/>
        <v/>
      </c>
      <c r="O457" s="25"/>
      <c r="P457" s="19">
        <f t="shared" si="42"/>
        <v>0.69626157407407363</v>
      </c>
    </row>
    <row r="458" spans="9:16" ht="19.5" thickBot="1" x14ac:dyDescent="0.35">
      <c r="I458" s="13" t="str">
        <f>IF(H458="x",COUNTIF(H$3:H458,"x"),"")</f>
        <v/>
      </c>
      <c r="J458" s="14" t="str">
        <f t="shared" si="43"/>
        <v/>
      </c>
      <c r="K458" s="14" t="str">
        <f t="shared" si="44"/>
        <v/>
      </c>
      <c r="L458" s="28" t="str">
        <f t="shared" si="39"/>
        <v/>
      </c>
      <c r="M458" s="26" t="str">
        <f t="shared" si="40"/>
        <v/>
      </c>
      <c r="N458" s="26" t="str">
        <f t="shared" si="41"/>
        <v/>
      </c>
      <c r="O458" s="25"/>
      <c r="P458" s="19">
        <f t="shared" si="42"/>
        <v>0.69626157407407363</v>
      </c>
    </row>
    <row r="459" spans="9:16" ht="19.5" thickBot="1" x14ac:dyDescent="0.35">
      <c r="I459" s="13" t="str">
        <f>IF(H459="x",COUNTIF(H$3:H459,"x"),"")</f>
        <v/>
      </c>
      <c r="J459" s="14" t="str">
        <f t="shared" si="43"/>
        <v/>
      </c>
      <c r="K459" s="14" t="str">
        <f t="shared" si="44"/>
        <v/>
      </c>
      <c r="L459" s="28" t="str">
        <f t="shared" si="39"/>
        <v/>
      </c>
      <c r="M459" s="26" t="str">
        <f t="shared" si="40"/>
        <v/>
      </c>
      <c r="N459" s="26" t="str">
        <f t="shared" si="41"/>
        <v/>
      </c>
      <c r="O459" s="25"/>
      <c r="P459" s="19">
        <f t="shared" si="42"/>
        <v>0.69626157407407363</v>
      </c>
    </row>
    <row r="460" spans="9:16" ht="19.5" thickBot="1" x14ac:dyDescent="0.35">
      <c r="I460" s="13" t="str">
        <f>IF(H460="x",COUNTIF(H$3:H460,"x"),"")</f>
        <v/>
      </c>
      <c r="J460" s="14" t="str">
        <f t="shared" si="43"/>
        <v/>
      </c>
      <c r="K460" s="14" t="str">
        <f t="shared" si="44"/>
        <v/>
      </c>
      <c r="L460" s="28" t="str">
        <f t="shared" si="39"/>
        <v/>
      </c>
      <c r="M460" s="26" t="str">
        <f t="shared" si="40"/>
        <v/>
      </c>
      <c r="N460" s="26" t="str">
        <f t="shared" si="41"/>
        <v/>
      </c>
      <c r="O460" s="25"/>
      <c r="P460" s="19">
        <f t="shared" si="42"/>
        <v>0.69626157407407363</v>
      </c>
    </row>
    <row r="461" spans="9:16" ht="19.5" thickBot="1" x14ac:dyDescent="0.35">
      <c r="I461" s="13" t="str">
        <f>IF(H461="x",COUNTIF(H$3:H461,"x"),"")</f>
        <v/>
      </c>
      <c r="J461" s="14" t="str">
        <f t="shared" si="43"/>
        <v/>
      </c>
      <c r="K461" s="14" t="str">
        <f t="shared" si="44"/>
        <v/>
      </c>
      <c r="L461" s="28" t="str">
        <f t="shared" si="39"/>
        <v/>
      </c>
      <c r="M461" s="26" t="str">
        <f t="shared" si="40"/>
        <v/>
      </c>
      <c r="N461" s="26" t="str">
        <f t="shared" si="41"/>
        <v/>
      </c>
      <c r="O461" s="25"/>
      <c r="P461" s="19">
        <f t="shared" si="42"/>
        <v>0.69626157407407363</v>
      </c>
    </row>
    <row r="462" spans="9:16" ht="19.5" thickBot="1" x14ac:dyDescent="0.35">
      <c r="I462" s="13" t="str">
        <f>IF(H462="x",COUNTIF(H$3:H462,"x"),"")</f>
        <v/>
      </c>
      <c r="J462" s="14" t="str">
        <f t="shared" si="43"/>
        <v/>
      </c>
      <c r="K462" s="14" t="str">
        <f t="shared" si="44"/>
        <v/>
      </c>
      <c r="L462" s="28" t="str">
        <f t="shared" si="39"/>
        <v/>
      </c>
      <c r="M462" s="26" t="str">
        <f t="shared" si="40"/>
        <v/>
      </c>
      <c r="N462" s="26" t="str">
        <f t="shared" si="41"/>
        <v/>
      </c>
      <c r="O462" s="25"/>
      <c r="P462" s="19">
        <f t="shared" si="42"/>
        <v>0.69626157407407363</v>
      </c>
    </row>
    <row r="463" spans="9:16" ht="19.5" thickBot="1" x14ac:dyDescent="0.35">
      <c r="I463" s="13" t="str">
        <f>IF(H463="x",COUNTIF(H$3:H463,"x"),"")</f>
        <v/>
      </c>
      <c r="J463" s="14" t="str">
        <f t="shared" si="43"/>
        <v/>
      </c>
      <c r="K463" s="14" t="str">
        <f t="shared" si="44"/>
        <v/>
      </c>
      <c r="L463" s="28" t="str">
        <f t="shared" si="39"/>
        <v/>
      </c>
      <c r="M463" s="26" t="str">
        <f t="shared" si="40"/>
        <v/>
      </c>
      <c r="N463" s="26" t="str">
        <f t="shared" si="41"/>
        <v/>
      </c>
      <c r="O463" s="25"/>
      <c r="P463" s="19">
        <f t="shared" si="42"/>
        <v>0.69626157407407363</v>
      </c>
    </row>
    <row r="464" spans="9:16" ht="19.5" thickBot="1" x14ac:dyDescent="0.35">
      <c r="I464" s="13" t="str">
        <f>IF(H464="x",COUNTIF(H$3:H464,"x"),"")</f>
        <v/>
      </c>
      <c r="J464" s="14" t="str">
        <f t="shared" si="43"/>
        <v/>
      </c>
      <c r="K464" s="14" t="str">
        <f t="shared" si="44"/>
        <v/>
      </c>
      <c r="L464" s="28" t="str">
        <f t="shared" si="39"/>
        <v/>
      </c>
      <c r="M464" s="26" t="str">
        <f t="shared" si="40"/>
        <v/>
      </c>
      <c r="N464" s="26" t="str">
        <f t="shared" si="41"/>
        <v/>
      </c>
      <c r="O464" s="25"/>
      <c r="P464" s="19">
        <f t="shared" si="42"/>
        <v>0.69626157407407363</v>
      </c>
    </row>
    <row r="465" spans="9:16" ht="19.5" thickBot="1" x14ac:dyDescent="0.35">
      <c r="I465" s="13" t="str">
        <f>IF(H465="x",COUNTIF(H$3:H465,"x"),"")</f>
        <v/>
      </c>
      <c r="J465" s="14" t="str">
        <f t="shared" si="43"/>
        <v/>
      </c>
      <c r="K465" s="14" t="str">
        <f t="shared" si="44"/>
        <v/>
      </c>
      <c r="L465" s="28" t="str">
        <f t="shared" si="39"/>
        <v/>
      </c>
      <c r="M465" s="26" t="str">
        <f t="shared" si="40"/>
        <v/>
      </c>
      <c r="N465" s="26" t="str">
        <f t="shared" si="41"/>
        <v/>
      </c>
      <c r="O465" s="25"/>
      <c r="P465" s="19">
        <f t="shared" si="42"/>
        <v>0.69626157407407363</v>
      </c>
    </row>
    <row r="466" spans="9:16" ht="19.5" thickBot="1" x14ac:dyDescent="0.35">
      <c r="I466" s="13" t="str">
        <f>IF(H466="x",COUNTIF(H$3:H466,"x"),"")</f>
        <v/>
      </c>
      <c r="J466" s="14" t="str">
        <f t="shared" si="43"/>
        <v/>
      </c>
      <c r="K466" s="14" t="str">
        <f t="shared" si="44"/>
        <v/>
      </c>
      <c r="L466" s="28" t="str">
        <f t="shared" si="39"/>
        <v/>
      </c>
      <c r="M466" s="26" t="str">
        <f t="shared" si="40"/>
        <v/>
      </c>
      <c r="N466" s="26" t="str">
        <f t="shared" si="41"/>
        <v/>
      </c>
      <c r="O466" s="25"/>
      <c r="P466" s="19">
        <f t="shared" si="42"/>
        <v>0.69626157407407363</v>
      </c>
    </row>
    <row r="467" spans="9:16" ht="19.5" thickBot="1" x14ac:dyDescent="0.35">
      <c r="I467" s="13" t="str">
        <f>IF(H467="x",COUNTIF(H$3:H467,"x"),"")</f>
        <v/>
      </c>
      <c r="J467" s="14" t="str">
        <f t="shared" si="43"/>
        <v/>
      </c>
      <c r="K467" s="14" t="str">
        <f t="shared" si="44"/>
        <v/>
      </c>
      <c r="L467" s="28" t="str">
        <f t="shared" si="39"/>
        <v/>
      </c>
      <c r="M467" s="26" t="str">
        <f t="shared" si="40"/>
        <v/>
      </c>
      <c r="N467" s="26" t="str">
        <f t="shared" si="41"/>
        <v/>
      </c>
      <c r="O467" s="25"/>
      <c r="P467" s="19">
        <f t="shared" si="42"/>
        <v>0.69626157407407363</v>
      </c>
    </row>
    <row r="468" spans="9:16" ht="19.5" thickBot="1" x14ac:dyDescent="0.35">
      <c r="I468" s="13" t="str">
        <f>IF(H468="x",COUNTIF(H$3:H468,"x"),"")</f>
        <v/>
      </c>
      <c r="J468" s="14" t="str">
        <f t="shared" si="43"/>
        <v/>
      </c>
      <c r="K468" s="14" t="str">
        <f t="shared" si="44"/>
        <v/>
      </c>
      <c r="L468" s="28" t="str">
        <f t="shared" si="39"/>
        <v/>
      </c>
      <c r="M468" s="26" t="str">
        <f t="shared" si="40"/>
        <v/>
      </c>
      <c r="N468" s="26" t="str">
        <f t="shared" si="41"/>
        <v/>
      </c>
      <c r="O468" s="25"/>
      <c r="P468" s="19">
        <f t="shared" si="42"/>
        <v>0.69626157407407363</v>
      </c>
    </row>
    <row r="469" spans="9:16" ht="19.5" thickBot="1" x14ac:dyDescent="0.35">
      <c r="I469" s="13" t="str">
        <f>IF(H469="x",COUNTIF(H$3:H469,"x"),"")</f>
        <v/>
      </c>
      <c r="J469" s="14" t="str">
        <f t="shared" si="43"/>
        <v/>
      </c>
      <c r="K469" s="14" t="str">
        <f t="shared" si="44"/>
        <v/>
      </c>
      <c r="L469" s="28" t="str">
        <f t="shared" ref="L469:L532" si="45">IF(H469="x",J469-VLOOKUP(I469-1,$I$3:$L$84,2,FALSE),"")</f>
        <v/>
      </c>
      <c r="M469" s="26" t="str">
        <f t="shared" ref="M469:M532" si="46">IF(N469="","",N469-O469)</f>
        <v/>
      </c>
      <c r="N469" s="26" t="str">
        <f t="shared" ref="N469:N532" si="47">IF(H469="","",P469)</f>
        <v/>
      </c>
      <c r="O469" s="25"/>
      <c r="P469" s="19">
        <f t="shared" si="42"/>
        <v>0.69626157407407363</v>
      </c>
    </row>
    <row r="470" spans="9:16" ht="19.5" thickBot="1" x14ac:dyDescent="0.35">
      <c r="I470" s="13" t="str">
        <f>IF(H470="x",COUNTIF(H$3:H470,"x"),"")</f>
        <v/>
      </c>
      <c r="J470" s="14" t="str">
        <f t="shared" si="43"/>
        <v/>
      </c>
      <c r="K470" s="14" t="str">
        <f t="shared" si="44"/>
        <v/>
      </c>
      <c r="L470" s="28" t="str">
        <f t="shared" si="45"/>
        <v/>
      </c>
      <c r="M470" s="26" t="str">
        <f t="shared" si="46"/>
        <v/>
      </c>
      <c r="N470" s="26" t="str">
        <f t="shared" si="47"/>
        <v/>
      </c>
      <c r="O470" s="25"/>
      <c r="P470" s="19">
        <f t="shared" si="42"/>
        <v>0.69626157407407363</v>
      </c>
    </row>
    <row r="471" spans="9:16" ht="19.5" thickBot="1" x14ac:dyDescent="0.35">
      <c r="I471" s="13" t="str">
        <f>IF(H471="x",COUNTIF(H$3:H471,"x"),"")</f>
        <v/>
      </c>
      <c r="J471" s="14" t="str">
        <f t="shared" si="43"/>
        <v/>
      </c>
      <c r="K471" s="14" t="str">
        <f t="shared" si="44"/>
        <v/>
      </c>
      <c r="L471" s="28" t="str">
        <f t="shared" si="45"/>
        <v/>
      </c>
      <c r="M471" s="26" t="str">
        <f t="shared" si="46"/>
        <v/>
      </c>
      <c r="N471" s="26" t="str">
        <f t="shared" si="47"/>
        <v/>
      </c>
      <c r="O471" s="25"/>
      <c r="P471" s="19">
        <f t="shared" si="42"/>
        <v>0.69626157407407363</v>
      </c>
    </row>
    <row r="472" spans="9:16" ht="19.5" thickBot="1" x14ac:dyDescent="0.35">
      <c r="I472" s="13" t="str">
        <f>IF(H472="x",COUNTIF(H$3:H472,"x"),"")</f>
        <v/>
      </c>
      <c r="J472" s="14" t="str">
        <f t="shared" si="43"/>
        <v/>
      </c>
      <c r="K472" s="14" t="str">
        <f t="shared" si="44"/>
        <v/>
      </c>
      <c r="L472" s="28" t="str">
        <f t="shared" si="45"/>
        <v/>
      </c>
      <c r="M472" s="26" t="str">
        <f t="shared" si="46"/>
        <v/>
      </c>
      <c r="N472" s="26" t="str">
        <f t="shared" si="47"/>
        <v/>
      </c>
      <c r="O472" s="25"/>
      <c r="P472" s="19">
        <f t="shared" si="42"/>
        <v>0.69626157407407363</v>
      </c>
    </row>
    <row r="473" spans="9:16" ht="19.5" thickBot="1" x14ac:dyDescent="0.35">
      <c r="I473" s="13" t="str">
        <f>IF(H473="x",COUNTIF(H$3:H473,"x"),"")</f>
        <v/>
      </c>
      <c r="J473" s="14" t="str">
        <f t="shared" si="43"/>
        <v/>
      </c>
      <c r="K473" s="14" t="str">
        <f t="shared" si="44"/>
        <v/>
      </c>
      <c r="L473" s="28" t="str">
        <f t="shared" si="45"/>
        <v/>
      </c>
      <c r="M473" s="26" t="str">
        <f t="shared" si="46"/>
        <v/>
      </c>
      <c r="N473" s="26" t="str">
        <f t="shared" si="47"/>
        <v/>
      </c>
      <c r="O473" s="25"/>
      <c r="P473" s="19">
        <f t="shared" si="42"/>
        <v>0.69626157407407363</v>
      </c>
    </row>
    <row r="474" spans="9:16" ht="19.5" thickBot="1" x14ac:dyDescent="0.35">
      <c r="I474" s="13" t="str">
        <f>IF(H474="x",COUNTIF(H$3:H474,"x"),"")</f>
        <v/>
      </c>
      <c r="J474" s="14" t="str">
        <f t="shared" si="43"/>
        <v/>
      </c>
      <c r="K474" s="14" t="str">
        <f t="shared" si="44"/>
        <v/>
      </c>
      <c r="L474" s="28" t="str">
        <f t="shared" si="45"/>
        <v/>
      </c>
      <c r="M474" s="26" t="str">
        <f t="shared" si="46"/>
        <v/>
      </c>
      <c r="N474" s="26" t="str">
        <f t="shared" si="47"/>
        <v/>
      </c>
      <c r="O474" s="25"/>
      <c r="P474" s="19">
        <f t="shared" si="42"/>
        <v>0.69626157407407363</v>
      </c>
    </row>
    <row r="475" spans="9:16" ht="19.5" thickBot="1" x14ac:dyDescent="0.35">
      <c r="I475" s="13" t="str">
        <f>IF(H475="x",COUNTIF(H$3:H475,"x"),"")</f>
        <v/>
      </c>
      <c r="J475" s="14" t="str">
        <f t="shared" si="43"/>
        <v/>
      </c>
      <c r="K475" s="14" t="str">
        <f t="shared" si="44"/>
        <v/>
      </c>
      <c r="L475" s="28" t="str">
        <f t="shared" si="45"/>
        <v/>
      </c>
      <c r="M475" s="26" t="str">
        <f t="shared" si="46"/>
        <v/>
      </c>
      <c r="N475" s="26" t="str">
        <f t="shared" si="47"/>
        <v/>
      </c>
      <c r="O475" s="25"/>
      <c r="P475" s="19">
        <f t="shared" si="42"/>
        <v>0.69626157407407363</v>
      </c>
    </row>
    <row r="476" spans="9:16" ht="19.5" thickBot="1" x14ac:dyDescent="0.35">
      <c r="I476" s="13" t="str">
        <f>IF(H476="x",COUNTIF(H$3:H476,"x"),"")</f>
        <v/>
      </c>
      <c r="J476" s="14" t="str">
        <f t="shared" si="43"/>
        <v/>
      </c>
      <c r="K476" s="14" t="str">
        <f t="shared" si="44"/>
        <v/>
      </c>
      <c r="L476" s="28" t="str">
        <f t="shared" si="45"/>
        <v/>
      </c>
      <c r="M476" s="26" t="str">
        <f t="shared" si="46"/>
        <v/>
      </c>
      <c r="N476" s="26" t="str">
        <f t="shared" si="47"/>
        <v/>
      </c>
      <c r="O476" s="25"/>
      <c r="P476" s="19">
        <f t="shared" si="42"/>
        <v>0.69626157407407363</v>
      </c>
    </row>
    <row r="477" spans="9:16" ht="19.5" thickBot="1" x14ac:dyDescent="0.35">
      <c r="I477" s="13" t="str">
        <f>IF(H477="x",COUNTIF(H$3:H477,"x"),"")</f>
        <v/>
      </c>
      <c r="J477" s="14" t="str">
        <f t="shared" si="43"/>
        <v/>
      </c>
      <c r="K477" s="14" t="str">
        <f t="shared" si="44"/>
        <v/>
      </c>
      <c r="L477" s="28" t="str">
        <f t="shared" si="45"/>
        <v/>
      </c>
      <c r="M477" s="26" t="str">
        <f t="shared" si="46"/>
        <v/>
      </c>
      <c r="N477" s="26" t="str">
        <f t="shared" si="47"/>
        <v/>
      </c>
      <c r="O477" s="25"/>
      <c r="P477" s="19">
        <f t="shared" si="42"/>
        <v>0.69626157407407363</v>
      </c>
    </row>
    <row r="478" spans="9:16" ht="19.5" thickBot="1" x14ac:dyDescent="0.35">
      <c r="I478" s="13" t="str">
        <f>IF(H478="x",COUNTIF(H$3:H478,"x"),"")</f>
        <v/>
      </c>
      <c r="J478" s="14" t="str">
        <f t="shared" si="43"/>
        <v/>
      </c>
      <c r="K478" s="14" t="str">
        <f t="shared" si="44"/>
        <v/>
      </c>
      <c r="L478" s="28" t="str">
        <f t="shared" si="45"/>
        <v/>
      </c>
      <c r="M478" s="26" t="str">
        <f t="shared" si="46"/>
        <v/>
      </c>
      <c r="N478" s="26" t="str">
        <f t="shared" si="47"/>
        <v/>
      </c>
      <c r="O478" s="25"/>
      <c r="P478" s="19">
        <f t="shared" si="42"/>
        <v>0.69626157407407363</v>
      </c>
    </row>
    <row r="479" spans="9:16" ht="19.5" thickBot="1" x14ac:dyDescent="0.35">
      <c r="I479" s="13" t="str">
        <f>IF(H479="x",COUNTIF(H$3:H479,"x"),"")</f>
        <v/>
      </c>
      <c r="J479" s="14" t="str">
        <f t="shared" si="43"/>
        <v/>
      </c>
      <c r="K479" s="14" t="str">
        <f t="shared" si="44"/>
        <v/>
      </c>
      <c r="L479" s="28" t="str">
        <f t="shared" si="45"/>
        <v/>
      </c>
      <c r="M479" s="26" t="str">
        <f t="shared" si="46"/>
        <v/>
      </c>
      <c r="N479" s="26" t="str">
        <f t="shared" si="47"/>
        <v/>
      </c>
      <c r="O479" s="25"/>
      <c r="P479" s="19">
        <f t="shared" si="42"/>
        <v>0.69626157407407363</v>
      </c>
    </row>
    <row r="480" spans="9:16" ht="19.5" thickBot="1" x14ac:dyDescent="0.35">
      <c r="I480" s="13" t="str">
        <f>IF(H480="x",COUNTIF(H$3:H480,"x"),"")</f>
        <v/>
      </c>
      <c r="J480" s="14" t="str">
        <f t="shared" si="43"/>
        <v/>
      </c>
      <c r="K480" s="14" t="str">
        <f t="shared" si="44"/>
        <v/>
      </c>
      <c r="L480" s="28" t="str">
        <f t="shared" si="45"/>
        <v/>
      </c>
      <c r="M480" s="26" t="str">
        <f t="shared" si="46"/>
        <v/>
      </c>
      <c r="N480" s="26" t="str">
        <f t="shared" si="47"/>
        <v/>
      </c>
      <c r="O480" s="25"/>
      <c r="P480" s="19">
        <f t="shared" si="42"/>
        <v>0.69626157407407363</v>
      </c>
    </row>
    <row r="481" spans="9:16" ht="19.5" thickBot="1" x14ac:dyDescent="0.35">
      <c r="I481" s="13" t="str">
        <f>IF(H481="x",COUNTIF(H$3:H481,"x"),"")</f>
        <v/>
      </c>
      <c r="J481" s="14" t="str">
        <f t="shared" si="43"/>
        <v/>
      </c>
      <c r="K481" s="14" t="str">
        <f t="shared" si="44"/>
        <v/>
      </c>
      <c r="L481" s="28" t="str">
        <f t="shared" si="45"/>
        <v/>
      </c>
      <c r="M481" s="26" t="str">
        <f t="shared" si="46"/>
        <v/>
      </c>
      <c r="N481" s="26" t="str">
        <f t="shared" si="47"/>
        <v/>
      </c>
      <c r="O481" s="25"/>
      <c r="P481" s="19">
        <f t="shared" si="42"/>
        <v>0.69626157407407363</v>
      </c>
    </row>
    <row r="482" spans="9:16" ht="19.5" thickBot="1" x14ac:dyDescent="0.35">
      <c r="I482" s="13" t="str">
        <f>IF(H482="x",COUNTIF(H$3:H482,"x"),"")</f>
        <v/>
      </c>
      <c r="J482" s="14" t="str">
        <f t="shared" si="43"/>
        <v/>
      </c>
      <c r="K482" s="14" t="str">
        <f t="shared" si="44"/>
        <v/>
      </c>
      <c r="L482" s="28" t="str">
        <f t="shared" si="45"/>
        <v/>
      </c>
      <c r="M482" s="26" t="str">
        <f t="shared" si="46"/>
        <v/>
      </c>
      <c r="N482" s="26" t="str">
        <f t="shared" si="47"/>
        <v/>
      </c>
      <c r="O482" s="25"/>
      <c r="P482" s="19">
        <f t="shared" si="42"/>
        <v>0.69626157407407363</v>
      </c>
    </row>
    <row r="483" spans="9:16" ht="19.5" thickBot="1" x14ac:dyDescent="0.35">
      <c r="I483" s="13" t="str">
        <f>IF(H483="x",COUNTIF(H$3:H483,"x"),"")</f>
        <v/>
      </c>
      <c r="J483" s="14" t="str">
        <f t="shared" si="43"/>
        <v/>
      </c>
      <c r="K483" s="14" t="str">
        <f t="shared" si="44"/>
        <v/>
      </c>
      <c r="L483" s="28" t="str">
        <f t="shared" si="45"/>
        <v/>
      </c>
      <c r="M483" s="26" t="str">
        <f t="shared" si="46"/>
        <v/>
      </c>
      <c r="N483" s="26" t="str">
        <f t="shared" si="47"/>
        <v/>
      </c>
      <c r="O483" s="25"/>
      <c r="P483" s="19">
        <f t="shared" si="42"/>
        <v>0.69626157407407363</v>
      </c>
    </row>
    <row r="484" spans="9:16" ht="19.5" thickBot="1" x14ac:dyDescent="0.35">
      <c r="I484" s="13" t="str">
        <f>IF(H484="x",COUNTIF(H$3:H484,"x"),"")</f>
        <v/>
      </c>
      <c r="J484" s="14" t="str">
        <f t="shared" si="43"/>
        <v/>
      </c>
      <c r="K484" s="14" t="str">
        <f t="shared" si="44"/>
        <v/>
      </c>
      <c r="L484" s="28" t="str">
        <f t="shared" si="45"/>
        <v/>
      </c>
      <c r="M484" s="26" t="str">
        <f t="shared" si="46"/>
        <v/>
      </c>
      <c r="N484" s="26" t="str">
        <f t="shared" si="47"/>
        <v/>
      </c>
      <c r="O484" s="25"/>
      <c r="P484" s="19">
        <f t="shared" si="42"/>
        <v>0.69626157407407363</v>
      </c>
    </row>
    <row r="485" spans="9:16" ht="19.5" thickBot="1" x14ac:dyDescent="0.35">
      <c r="I485" s="13" t="str">
        <f>IF(H485="x",COUNTIF(H$3:H485,"x"),"")</f>
        <v/>
      </c>
      <c r="J485" s="14" t="str">
        <f t="shared" si="43"/>
        <v/>
      </c>
      <c r="K485" s="14" t="str">
        <f t="shared" si="44"/>
        <v/>
      </c>
      <c r="L485" s="28" t="str">
        <f t="shared" si="45"/>
        <v/>
      </c>
      <c r="M485" s="26" t="str">
        <f t="shared" si="46"/>
        <v/>
      </c>
      <c r="N485" s="26" t="str">
        <f t="shared" si="47"/>
        <v/>
      </c>
      <c r="O485" s="25"/>
      <c r="P485" s="19">
        <f t="shared" si="42"/>
        <v>0.69626157407407363</v>
      </c>
    </row>
    <row r="486" spans="9:16" ht="19.5" thickBot="1" x14ac:dyDescent="0.35">
      <c r="I486" s="13" t="str">
        <f>IF(H486="x",COUNTIF(H$3:H486,"x"),"")</f>
        <v/>
      </c>
      <c r="J486" s="14" t="str">
        <f t="shared" si="43"/>
        <v/>
      </c>
      <c r="K486" s="14" t="str">
        <f t="shared" si="44"/>
        <v/>
      </c>
      <c r="L486" s="28" t="str">
        <f t="shared" si="45"/>
        <v/>
      </c>
      <c r="M486" s="26" t="str">
        <f t="shared" si="46"/>
        <v/>
      </c>
      <c r="N486" s="26" t="str">
        <f t="shared" si="47"/>
        <v/>
      </c>
      <c r="O486" s="25"/>
      <c r="P486" s="19">
        <f t="shared" si="42"/>
        <v>0.69626157407407363</v>
      </c>
    </row>
    <row r="487" spans="9:16" ht="19.5" thickBot="1" x14ac:dyDescent="0.35">
      <c r="I487" s="13" t="str">
        <f>IF(H487="x",COUNTIF(H$3:H487,"x"),"")</f>
        <v/>
      </c>
      <c r="J487" s="14" t="str">
        <f t="shared" si="43"/>
        <v/>
      </c>
      <c r="K487" s="14" t="str">
        <f t="shared" si="44"/>
        <v/>
      </c>
      <c r="L487" s="28" t="str">
        <f t="shared" si="45"/>
        <v/>
      </c>
      <c r="M487" s="26" t="str">
        <f t="shared" si="46"/>
        <v/>
      </c>
      <c r="N487" s="26" t="str">
        <f t="shared" si="47"/>
        <v/>
      </c>
      <c r="O487" s="25"/>
      <c r="P487" s="19">
        <f t="shared" si="42"/>
        <v>0.69626157407407363</v>
      </c>
    </row>
    <row r="488" spans="9:16" ht="19.5" thickBot="1" x14ac:dyDescent="0.35">
      <c r="I488" s="13" t="str">
        <f>IF(H488="x",COUNTIF(H$3:H488,"x"),"")</f>
        <v/>
      </c>
      <c r="J488" s="14" t="str">
        <f t="shared" si="43"/>
        <v/>
      </c>
      <c r="K488" s="14" t="str">
        <f t="shared" si="44"/>
        <v/>
      </c>
      <c r="L488" s="28" t="str">
        <f t="shared" si="45"/>
        <v/>
      </c>
      <c r="M488" s="26" t="str">
        <f t="shared" si="46"/>
        <v/>
      </c>
      <c r="N488" s="26" t="str">
        <f t="shared" si="47"/>
        <v/>
      </c>
      <c r="O488" s="25"/>
      <c r="P488" s="19">
        <f t="shared" si="42"/>
        <v>0.69626157407407363</v>
      </c>
    </row>
    <row r="489" spans="9:16" ht="19.5" thickBot="1" x14ac:dyDescent="0.35">
      <c r="I489" s="13" t="str">
        <f>IF(H489="x",COUNTIF(H$3:H489,"x"),"")</f>
        <v/>
      </c>
      <c r="J489" s="14" t="str">
        <f t="shared" si="43"/>
        <v/>
      </c>
      <c r="K489" s="14" t="str">
        <f t="shared" si="44"/>
        <v/>
      </c>
      <c r="L489" s="28" t="str">
        <f t="shared" si="45"/>
        <v/>
      </c>
      <c r="M489" s="26" t="str">
        <f t="shared" si="46"/>
        <v/>
      </c>
      <c r="N489" s="26" t="str">
        <f t="shared" si="47"/>
        <v/>
      </c>
      <c r="O489" s="25"/>
      <c r="P489" s="19">
        <f t="shared" si="42"/>
        <v>0.69626157407407363</v>
      </c>
    </row>
    <row r="490" spans="9:16" ht="19.5" thickBot="1" x14ac:dyDescent="0.35">
      <c r="I490" s="13" t="str">
        <f>IF(H490="x",COUNTIF(H$3:H490,"x"),"")</f>
        <v/>
      </c>
      <c r="J490" s="14" t="str">
        <f t="shared" si="43"/>
        <v/>
      </c>
      <c r="K490" s="14" t="str">
        <f t="shared" si="44"/>
        <v/>
      </c>
      <c r="L490" s="28" t="str">
        <f t="shared" si="45"/>
        <v/>
      </c>
      <c r="M490" s="26" t="str">
        <f t="shared" si="46"/>
        <v/>
      </c>
      <c r="N490" s="26" t="str">
        <f t="shared" si="47"/>
        <v/>
      </c>
      <c r="O490" s="25"/>
      <c r="P490" s="19">
        <f t="shared" si="42"/>
        <v>0.69626157407407363</v>
      </c>
    </row>
    <row r="491" spans="9:16" ht="19.5" thickBot="1" x14ac:dyDescent="0.35">
      <c r="I491" s="13" t="str">
        <f>IF(H491="x",COUNTIF(H$3:H491,"x"),"")</f>
        <v/>
      </c>
      <c r="J491" s="14" t="str">
        <f t="shared" si="43"/>
        <v/>
      </c>
      <c r="K491" s="14" t="str">
        <f t="shared" si="44"/>
        <v/>
      </c>
      <c r="L491" s="28" t="str">
        <f t="shared" si="45"/>
        <v/>
      </c>
      <c r="M491" s="26" t="str">
        <f t="shared" si="46"/>
        <v/>
      </c>
      <c r="N491" s="26" t="str">
        <f t="shared" si="47"/>
        <v/>
      </c>
      <c r="O491" s="25"/>
      <c r="P491" s="19">
        <f t="shared" si="42"/>
        <v>0.69626157407407363</v>
      </c>
    </row>
    <row r="492" spans="9:16" ht="19.5" thickBot="1" x14ac:dyDescent="0.35">
      <c r="I492" s="13" t="str">
        <f>IF(H492="x",COUNTIF(H$3:H492,"x"),"")</f>
        <v/>
      </c>
      <c r="J492" s="14" t="str">
        <f t="shared" si="43"/>
        <v/>
      </c>
      <c r="K492" s="14" t="str">
        <f t="shared" si="44"/>
        <v/>
      </c>
      <c r="L492" s="28" t="str">
        <f t="shared" si="45"/>
        <v/>
      </c>
      <c r="M492" s="26" t="str">
        <f t="shared" si="46"/>
        <v/>
      </c>
      <c r="N492" s="26" t="str">
        <f t="shared" si="47"/>
        <v/>
      </c>
      <c r="O492" s="25"/>
      <c r="P492" s="19">
        <f t="shared" si="42"/>
        <v>0.69626157407407363</v>
      </c>
    </row>
    <row r="493" spans="9:16" ht="19.5" thickBot="1" x14ac:dyDescent="0.35">
      <c r="I493" s="13" t="str">
        <f>IF(H493="x",COUNTIF(H$3:H493,"x"),"")</f>
        <v/>
      </c>
      <c r="J493" s="14" t="str">
        <f t="shared" si="43"/>
        <v/>
      </c>
      <c r="K493" s="14" t="str">
        <f t="shared" si="44"/>
        <v/>
      </c>
      <c r="L493" s="28" t="str">
        <f t="shared" si="45"/>
        <v/>
      </c>
      <c r="M493" s="26" t="str">
        <f t="shared" si="46"/>
        <v/>
      </c>
      <c r="N493" s="26" t="str">
        <f t="shared" si="47"/>
        <v/>
      </c>
      <c r="O493" s="25"/>
      <c r="P493" s="19">
        <f t="shared" si="42"/>
        <v>0.69626157407407363</v>
      </c>
    </row>
    <row r="494" spans="9:16" ht="19.5" thickBot="1" x14ac:dyDescent="0.35">
      <c r="I494" s="13" t="str">
        <f>IF(H494="x",COUNTIF(H$3:H494,"x"),"")</f>
        <v/>
      </c>
      <c r="J494" s="14" t="str">
        <f t="shared" si="43"/>
        <v/>
      </c>
      <c r="K494" s="14" t="str">
        <f t="shared" si="44"/>
        <v/>
      </c>
      <c r="L494" s="28" t="str">
        <f t="shared" si="45"/>
        <v/>
      </c>
      <c r="M494" s="26" t="str">
        <f t="shared" si="46"/>
        <v/>
      </c>
      <c r="N494" s="26" t="str">
        <f t="shared" si="47"/>
        <v/>
      </c>
      <c r="O494" s="25"/>
      <c r="P494" s="19">
        <f t="shared" si="42"/>
        <v>0.69626157407407363</v>
      </c>
    </row>
    <row r="495" spans="9:16" ht="19.5" thickBot="1" x14ac:dyDescent="0.35">
      <c r="I495" s="13" t="str">
        <f>IF(H495="x",COUNTIF(H$3:H495,"x"),"")</f>
        <v/>
      </c>
      <c r="J495" s="14" t="str">
        <f t="shared" si="43"/>
        <v/>
      </c>
      <c r="K495" s="14" t="str">
        <f t="shared" si="44"/>
        <v/>
      </c>
      <c r="L495" s="28" t="str">
        <f t="shared" si="45"/>
        <v/>
      </c>
      <c r="M495" s="26" t="str">
        <f t="shared" si="46"/>
        <v/>
      </c>
      <c r="N495" s="26" t="str">
        <f t="shared" si="47"/>
        <v/>
      </c>
      <c r="O495" s="25"/>
      <c r="P495" s="19">
        <f t="shared" si="42"/>
        <v>0.69626157407407363</v>
      </c>
    </row>
    <row r="496" spans="9:16" ht="19.5" thickBot="1" x14ac:dyDescent="0.35">
      <c r="I496" s="13" t="str">
        <f>IF(H496="x",COUNTIF(H$3:H496,"x"),"")</f>
        <v/>
      </c>
      <c r="J496" s="14" t="str">
        <f t="shared" si="43"/>
        <v/>
      </c>
      <c r="K496" s="14" t="str">
        <f t="shared" si="44"/>
        <v/>
      </c>
      <c r="L496" s="28" t="str">
        <f t="shared" si="45"/>
        <v/>
      </c>
      <c r="M496" s="26" t="str">
        <f t="shared" si="46"/>
        <v/>
      </c>
      <c r="N496" s="26" t="str">
        <f t="shared" si="47"/>
        <v/>
      </c>
      <c r="O496" s="25"/>
      <c r="P496" s="19">
        <f t="shared" si="42"/>
        <v>0.69626157407407363</v>
      </c>
    </row>
    <row r="497" spans="9:16" ht="19.5" thickBot="1" x14ac:dyDescent="0.35">
      <c r="I497" s="13" t="str">
        <f>IF(H497="x",COUNTIF(H$3:H497,"x"),"")</f>
        <v/>
      </c>
      <c r="J497" s="14" t="str">
        <f t="shared" si="43"/>
        <v/>
      </c>
      <c r="K497" s="14" t="str">
        <f t="shared" si="44"/>
        <v/>
      </c>
      <c r="L497" s="28" t="str">
        <f t="shared" si="45"/>
        <v/>
      </c>
      <c r="M497" s="26" t="str">
        <f t="shared" si="46"/>
        <v/>
      </c>
      <c r="N497" s="26" t="str">
        <f t="shared" si="47"/>
        <v/>
      </c>
      <c r="O497" s="25"/>
      <c r="P497" s="19">
        <f t="shared" si="42"/>
        <v>0.69626157407407363</v>
      </c>
    </row>
    <row r="498" spans="9:16" ht="19.5" thickBot="1" x14ac:dyDescent="0.35">
      <c r="I498" s="13" t="str">
        <f>IF(H498="x",COUNTIF(H$3:H498,"x"),"")</f>
        <v/>
      </c>
      <c r="J498" s="14" t="str">
        <f t="shared" si="43"/>
        <v/>
      </c>
      <c r="K498" s="14" t="str">
        <f t="shared" si="44"/>
        <v/>
      </c>
      <c r="L498" s="28" t="str">
        <f t="shared" si="45"/>
        <v/>
      </c>
      <c r="M498" s="26" t="str">
        <f t="shared" si="46"/>
        <v/>
      </c>
      <c r="N498" s="26" t="str">
        <f t="shared" si="47"/>
        <v/>
      </c>
      <c r="O498" s="25"/>
      <c r="P498" s="19">
        <f t="shared" si="42"/>
        <v>0.69626157407407363</v>
      </c>
    </row>
    <row r="499" spans="9:16" ht="19.5" thickBot="1" x14ac:dyDescent="0.35">
      <c r="I499" s="13" t="str">
        <f>IF(H499="x",COUNTIF(H$3:H499,"x"),"")</f>
        <v/>
      </c>
      <c r="J499" s="14" t="str">
        <f t="shared" si="43"/>
        <v/>
      </c>
      <c r="K499" s="14" t="str">
        <f t="shared" si="44"/>
        <v/>
      </c>
      <c r="L499" s="28" t="str">
        <f t="shared" si="45"/>
        <v/>
      </c>
      <c r="M499" s="26" t="str">
        <f t="shared" si="46"/>
        <v/>
      </c>
      <c r="N499" s="26" t="str">
        <f t="shared" si="47"/>
        <v/>
      </c>
      <c r="O499" s="25"/>
      <c r="P499" s="19">
        <f t="shared" si="42"/>
        <v>0.69626157407407363</v>
      </c>
    </row>
    <row r="500" spans="9:16" ht="19.5" thickBot="1" x14ac:dyDescent="0.35">
      <c r="I500" s="13" t="str">
        <f>IF(H500="x",COUNTIF(H$3:H500,"x"),"")</f>
        <v/>
      </c>
      <c r="J500" s="14" t="str">
        <f t="shared" si="43"/>
        <v/>
      </c>
      <c r="K500" s="14" t="str">
        <f t="shared" si="44"/>
        <v/>
      </c>
      <c r="L500" s="28" t="str">
        <f t="shared" si="45"/>
        <v/>
      </c>
      <c r="M500" s="26" t="str">
        <f t="shared" si="46"/>
        <v/>
      </c>
      <c r="N500" s="26" t="str">
        <f t="shared" si="47"/>
        <v/>
      </c>
      <c r="O500" s="25"/>
      <c r="P500" s="19">
        <f t="shared" si="42"/>
        <v>0.69626157407407363</v>
      </c>
    </row>
    <row r="501" spans="9:16" ht="19.5" thickBot="1" x14ac:dyDescent="0.35">
      <c r="I501" s="13" t="str">
        <f>IF(H501="x",COUNTIF(H$3:H501,"x"),"")</f>
        <v/>
      </c>
      <c r="J501" s="14" t="str">
        <f t="shared" si="43"/>
        <v/>
      </c>
      <c r="K501" s="14" t="str">
        <f t="shared" si="44"/>
        <v/>
      </c>
      <c r="L501" s="28" t="str">
        <f t="shared" si="45"/>
        <v/>
      </c>
      <c r="M501" s="26" t="str">
        <f t="shared" si="46"/>
        <v/>
      </c>
      <c r="N501" s="26" t="str">
        <f t="shared" si="47"/>
        <v/>
      </c>
      <c r="O501" s="25"/>
      <c r="P501" s="19">
        <f t="shared" si="42"/>
        <v>0.69626157407407363</v>
      </c>
    </row>
    <row r="502" spans="9:16" ht="19.5" thickBot="1" x14ac:dyDescent="0.35">
      <c r="I502" s="13" t="str">
        <f>IF(H502="x",COUNTIF(H$3:H502,"x"),"")</f>
        <v/>
      </c>
      <c r="J502" s="14" t="str">
        <f t="shared" si="43"/>
        <v/>
      </c>
      <c r="K502" s="14" t="str">
        <f t="shared" si="44"/>
        <v/>
      </c>
      <c r="L502" s="28" t="str">
        <f t="shared" si="45"/>
        <v/>
      </c>
      <c r="M502" s="26" t="str">
        <f t="shared" si="46"/>
        <v/>
      </c>
      <c r="N502" s="26" t="str">
        <f t="shared" si="47"/>
        <v/>
      </c>
      <c r="O502" s="25"/>
      <c r="P502" s="19">
        <f t="shared" si="42"/>
        <v>0.69626157407407363</v>
      </c>
    </row>
    <row r="503" spans="9:16" ht="19.5" thickBot="1" x14ac:dyDescent="0.35">
      <c r="I503" s="13" t="str">
        <f>IF(H503="x",COUNTIF(H$3:H503,"x"),"")</f>
        <v/>
      </c>
      <c r="J503" s="14" t="str">
        <f t="shared" si="43"/>
        <v/>
      </c>
      <c r="K503" s="14" t="str">
        <f t="shared" si="44"/>
        <v/>
      </c>
      <c r="L503" s="28" t="str">
        <f t="shared" si="45"/>
        <v/>
      </c>
      <c r="M503" s="26" t="str">
        <f t="shared" si="46"/>
        <v/>
      </c>
      <c r="N503" s="26" t="str">
        <f t="shared" si="47"/>
        <v/>
      </c>
      <c r="O503" s="25"/>
      <c r="P503" s="19">
        <f t="shared" si="42"/>
        <v>0.69626157407407363</v>
      </c>
    </row>
    <row r="504" spans="9:16" ht="19.5" thickBot="1" x14ac:dyDescent="0.35">
      <c r="I504" s="13" t="str">
        <f>IF(H504="x",COUNTIF(H$3:H504,"x"),"")</f>
        <v/>
      </c>
      <c r="J504" s="14" t="str">
        <f t="shared" si="43"/>
        <v/>
      </c>
      <c r="K504" s="14" t="str">
        <f t="shared" si="44"/>
        <v/>
      </c>
      <c r="L504" s="28" t="str">
        <f t="shared" si="45"/>
        <v/>
      </c>
      <c r="M504" s="26" t="str">
        <f t="shared" si="46"/>
        <v/>
      </c>
      <c r="N504" s="26" t="str">
        <f t="shared" si="47"/>
        <v/>
      </c>
      <c r="O504" s="25"/>
      <c r="P504" s="19">
        <f t="shared" si="42"/>
        <v>0.69626157407407363</v>
      </c>
    </row>
    <row r="505" spans="9:16" ht="19.5" thickBot="1" x14ac:dyDescent="0.35">
      <c r="I505" s="13" t="str">
        <f>IF(H505="x",COUNTIF(H$3:H505,"x"),"")</f>
        <v/>
      </c>
      <c r="J505" s="14" t="str">
        <f t="shared" si="43"/>
        <v/>
      </c>
      <c r="K505" s="14" t="str">
        <f t="shared" si="44"/>
        <v/>
      </c>
      <c r="L505" s="28" t="str">
        <f t="shared" si="45"/>
        <v/>
      </c>
      <c r="M505" s="26" t="str">
        <f t="shared" si="46"/>
        <v/>
      </c>
      <c r="N505" s="26" t="str">
        <f t="shared" si="47"/>
        <v/>
      </c>
      <c r="O505" s="25"/>
      <c r="P505" s="19">
        <f t="shared" ref="P505:P568" si="48">E505/86400+P504+O505</f>
        <v>0.69626157407407363</v>
      </c>
    </row>
    <row r="506" spans="9:16" ht="19.5" thickBot="1" x14ac:dyDescent="0.35">
      <c r="I506" s="13" t="str">
        <f>IF(H506="x",COUNTIF(H$3:H506,"x"),"")</f>
        <v/>
      </c>
      <c r="J506" s="14" t="str">
        <f t="shared" si="43"/>
        <v/>
      </c>
      <c r="K506" s="14" t="str">
        <f t="shared" si="44"/>
        <v/>
      </c>
      <c r="L506" s="28" t="str">
        <f t="shared" si="45"/>
        <v/>
      </c>
      <c r="M506" s="26" t="str">
        <f t="shared" si="46"/>
        <v/>
      </c>
      <c r="N506" s="26" t="str">
        <f t="shared" si="47"/>
        <v/>
      </c>
      <c r="O506" s="25"/>
      <c r="P506" s="19">
        <f t="shared" si="48"/>
        <v>0.69626157407407363</v>
      </c>
    </row>
    <row r="507" spans="9:16" ht="19.5" thickBot="1" x14ac:dyDescent="0.35">
      <c r="I507" s="13" t="str">
        <f>IF(H507="x",COUNTIF(H$3:H507,"x"),"")</f>
        <v/>
      </c>
      <c r="J507" s="14" t="str">
        <f t="shared" si="43"/>
        <v/>
      </c>
      <c r="K507" s="14" t="str">
        <f t="shared" si="44"/>
        <v/>
      </c>
      <c r="L507" s="28" t="str">
        <f t="shared" si="45"/>
        <v/>
      </c>
      <c r="M507" s="26" t="str">
        <f t="shared" si="46"/>
        <v/>
      </c>
      <c r="N507" s="26" t="str">
        <f t="shared" si="47"/>
        <v/>
      </c>
      <c r="O507" s="25"/>
      <c r="P507" s="19">
        <f t="shared" si="48"/>
        <v>0.69626157407407363</v>
      </c>
    </row>
    <row r="508" spans="9:16" ht="19.5" thickBot="1" x14ac:dyDescent="0.35">
      <c r="I508" s="13" t="str">
        <f>IF(H508="x",COUNTIF(H$3:H508,"x"),"")</f>
        <v/>
      </c>
      <c r="J508" s="14" t="str">
        <f t="shared" si="43"/>
        <v/>
      </c>
      <c r="K508" s="14" t="str">
        <f t="shared" si="44"/>
        <v/>
      </c>
      <c r="L508" s="28" t="str">
        <f t="shared" si="45"/>
        <v/>
      </c>
      <c r="M508" s="26" t="str">
        <f t="shared" si="46"/>
        <v/>
      </c>
      <c r="N508" s="26" t="str">
        <f t="shared" si="47"/>
        <v/>
      </c>
      <c r="O508" s="25"/>
      <c r="P508" s="19">
        <f t="shared" si="48"/>
        <v>0.69626157407407363</v>
      </c>
    </row>
    <row r="509" spans="9:16" ht="19.5" thickBot="1" x14ac:dyDescent="0.35">
      <c r="I509" s="13" t="str">
        <f>IF(H509="x",COUNTIF(H$3:H509,"x"),"")</f>
        <v/>
      </c>
      <c r="J509" s="14" t="str">
        <f t="shared" si="43"/>
        <v/>
      </c>
      <c r="K509" s="14" t="str">
        <f t="shared" si="44"/>
        <v/>
      </c>
      <c r="L509" s="28" t="str">
        <f t="shared" si="45"/>
        <v/>
      </c>
      <c r="M509" s="26" t="str">
        <f t="shared" si="46"/>
        <v/>
      </c>
      <c r="N509" s="26" t="str">
        <f t="shared" si="47"/>
        <v/>
      </c>
      <c r="O509" s="25"/>
      <c r="P509" s="19">
        <f t="shared" si="48"/>
        <v>0.69626157407407363</v>
      </c>
    </row>
    <row r="510" spans="9:16" ht="19.5" thickBot="1" x14ac:dyDescent="0.35">
      <c r="I510" s="13" t="str">
        <f>IF(H510="x",COUNTIF(H$3:H510,"x"),"")</f>
        <v/>
      </c>
      <c r="J510" s="14" t="str">
        <f t="shared" si="43"/>
        <v/>
      </c>
      <c r="K510" s="14" t="str">
        <f t="shared" si="44"/>
        <v/>
      </c>
      <c r="L510" s="28" t="str">
        <f t="shared" si="45"/>
        <v/>
      </c>
      <c r="M510" s="26" t="str">
        <f t="shared" si="46"/>
        <v/>
      </c>
      <c r="N510" s="26" t="str">
        <f t="shared" si="47"/>
        <v/>
      </c>
      <c r="O510" s="25"/>
      <c r="P510" s="19">
        <f t="shared" si="48"/>
        <v>0.69626157407407363</v>
      </c>
    </row>
    <row r="511" spans="9:16" ht="19.5" thickBot="1" x14ac:dyDescent="0.35">
      <c r="I511" s="13" t="str">
        <f>IF(H511="x",COUNTIF(H$3:H511,"x"),"")</f>
        <v/>
      </c>
      <c r="J511" s="14" t="str">
        <f t="shared" si="43"/>
        <v/>
      </c>
      <c r="K511" s="14" t="str">
        <f t="shared" si="44"/>
        <v/>
      </c>
      <c r="L511" s="28" t="str">
        <f t="shared" si="45"/>
        <v/>
      </c>
      <c r="M511" s="26" t="str">
        <f t="shared" si="46"/>
        <v/>
      </c>
      <c r="N511" s="26" t="str">
        <f t="shared" si="47"/>
        <v/>
      </c>
      <c r="O511" s="25"/>
      <c r="P511" s="19">
        <f t="shared" si="48"/>
        <v>0.69626157407407363</v>
      </c>
    </row>
    <row r="512" spans="9:16" ht="19.5" thickBot="1" x14ac:dyDescent="0.35">
      <c r="I512" s="13" t="str">
        <f>IF(H512="x",COUNTIF(H$3:H512,"x"),"")</f>
        <v/>
      </c>
      <c r="J512" s="14" t="str">
        <f t="shared" si="43"/>
        <v/>
      </c>
      <c r="K512" s="14" t="str">
        <f t="shared" si="44"/>
        <v/>
      </c>
      <c r="L512" s="28" t="str">
        <f t="shared" si="45"/>
        <v/>
      </c>
      <c r="M512" s="26" t="str">
        <f t="shared" si="46"/>
        <v/>
      </c>
      <c r="N512" s="26" t="str">
        <f t="shared" si="47"/>
        <v/>
      </c>
      <c r="O512" s="25"/>
      <c r="P512" s="19">
        <f t="shared" si="48"/>
        <v>0.69626157407407363</v>
      </c>
    </row>
    <row r="513" spans="9:16" ht="19.5" thickBot="1" x14ac:dyDescent="0.35">
      <c r="I513" s="13" t="str">
        <f>IF(H513="x",COUNTIF(H$3:H513,"x"),"")</f>
        <v/>
      </c>
      <c r="J513" s="14" t="str">
        <f t="shared" si="43"/>
        <v/>
      </c>
      <c r="K513" s="14" t="str">
        <f t="shared" si="44"/>
        <v/>
      </c>
      <c r="L513" s="28" t="str">
        <f t="shared" si="45"/>
        <v/>
      </c>
      <c r="M513" s="26" t="str">
        <f t="shared" si="46"/>
        <v/>
      </c>
      <c r="N513" s="26" t="str">
        <f t="shared" si="47"/>
        <v/>
      </c>
      <c r="O513" s="25"/>
      <c r="P513" s="19">
        <f t="shared" si="48"/>
        <v>0.69626157407407363</v>
      </c>
    </row>
    <row r="514" spans="9:16" ht="19.5" thickBot="1" x14ac:dyDescent="0.35">
      <c r="I514" s="13" t="str">
        <f>IF(H514="x",COUNTIF(H$3:H514,"x"),"")</f>
        <v/>
      </c>
      <c r="J514" s="14" t="str">
        <f t="shared" si="43"/>
        <v/>
      </c>
      <c r="K514" s="14" t="str">
        <f t="shared" si="44"/>
        <v/>
      </c>
      <c r="L514" s="28" t="str">
        <f t="shared" si="45"/>
        <v/>
      </c>
      <c r="M514" s="26" t="str">
        <f t="shared" si="46"/>
        <v/>
      </c>
      <c r="N514" s="26" t="str">
        <f t="shared" si="47"/>
        <v/>
      </c>
      <c r="O514" s="25"/>
      <c r="P514" s="19">
        <f t="shared" si="48"/>
        <v>0.69626157407407363</v>
      </c>
    </row>
    <row r="515" spans="9:16" ht="19.5" thickBot="1" x14ac:dyDescent="0.35">
      <c r="I515" s="13" t="str">
        <f>IF(H515="x",COUNTIF(H$3:H515,"x"),"")</f>
        <v/>
      </c>
      <c r="J515" s="14" t="str">
        <f t="shared" si="43"/>
        <v/>
      </c>
      <c r="K515" s="14" t="str">
        <f t="shared" si="44"/>
        <v/>
      </c>
      <c r="L515" s="28" t="str">
        <f t="shared" si="45"/>
        <v/>
      </c>
      <c r="M515" s="26" t="str">
        <f t="shared" si="46"/>
        <v/>
      </c>
      <c r="N515" s="26" t="str">
        <f t="shared" si="47"/>
        <v/>
      </c>
      <c r="O515" s="25"/>
      <c r="P515" s="19">
        <f t="shared" si="48"/>
        <v>0.69626157407407363</v>
      </c>
    </row>
    <row r="516" spans="9:16" ht="19.5" thickBot="1" x14ac:dyDescent="0.35">
      <c r="I516" s="13" t="str">
        <f>IF(H516="x",COUNTIF(H$3:H516,"x"),"")</f>
        <v/>
      </c>
      <c r="J516" s="14" t="str">
        <f t="shared" si="43"/>
        <v/>
      </c>
      <c r="K516" s="14" t="str">
        <f t="shared" si="44"/>
        <v/>
      </c>
      <c r="L516" s="28" t="str">
        <f t="shared" si="45"/>
        <v/>
      </c>
      <c r="M516" s="26" t="str">
        <f t="shared" si="46"/>
        <v/>
      </c>
      <c r="N516" s="26" t="str">
        <f t="shared" si="47"/>
        <v/>
      </c>
      <c r="O516" s="25"/>
      <c r="P516" s="19">
        <f t="shared" si="48"/>
        <v>0.69626157407407363</v>
      </c>
    </row>
    <row r="517" spans="9:16" ht="19.5" thickBot="1" x14ac:dyDescent="0.35">
      <c r="I517" s="13" t="str">
        <f>IF(H517="x",COUNTIF(H$3:H517,"x"),"")</f>
        <v/>
      </c>
      <c r="J517" s="14" t="str">
        <f t="shared" ref="J517:J580" si="49">IF(D517/1000=0,"",D517/1000)</f>
        <v/>
      </c>
      <c r="K517" s="14" t="str">
        <f t="shared" ref="K517:K580" si="50">IF(C517/1000=0,"",C517/1000)</f>
        <v/>
      </c>
      <c r="L517" s="28" t="str">
        <f t="shared" si="45"/>
        <v/>
      </c>
      <c r="M517" s="26" t="str">
        <f t="shared" si="46"/>
        <v/>
      </c>
      <c r="N517" s="26" t="str">
        <f t="shared" si="47"/>
        <v/>
      </c>
      <c r="O517" s="25"/>
      <c r="P517" s="19">
        <f t="shared" si="48"/>
        <v>0.69626157407407363</v>
      </c>
    </row>
    <row r="518" spans="9:16" ht="19.5" thickBot="1" x14ac:dyDescent="0.35">
      <c r="I518" s="13" t="str">
        <f>IF(H518="x",COUNTIF(H$3:H518,"x"),"")</f>
        <v/>
      </c>
      <c r="J518" s="14" t="str">
        <f t="shared" si="49"/>
        <v/>
      </c>
      <c r="K518" s="14" t="str">
        <f t="shared" si="50"/>
        <v/>
      </c>
      <c r="L518" s="28" t="str">
        <f t="shared" si="45"/>
        <v/>
      </c>
      <c r="M518" s="26" t="str">
        <f t="shared" si="46"/>
        <v/>
      </c>
      <c r="N518" s="26" t="str">
        <f t="shared" si="47"/>
        <v/>
      </c>
      <c r="O518" s="25"/>
      <c r="P518" s="19">
        <f t="shared" si="48"/>
        <v>0.69626157407407363</v>
      </c>
    </row>
    <row r="519" spans="9:16" ht="19.5" thickBot="1" x14ac:dyDescent="0.35">
      <c r="I519" s="13" t="str">
        <f>IF(H519="x",COUNTIF(H$3:H519,"x"),"")</f>
        <v/>
      </c>
      <c r="J519" s="14" t="str">
        <f t="shared" si="49"/>
        <v/>
      </c>
      <c r="K519" s="14" t="str">
        <f t="shared" si="50"/>
        <v/>
      </c>
      <c r="L519" s="28" t="str">
        <f t="shared" si="45"/>
        <v/>
      </c>
      <c r="M519" s="26" t="str">
        <f t="shared" si="46"/>
        <v/>
      </c>
      <c r="N519" s="26" t="str">
        <f t="shared" si="47"/>
        <v/>
      </c>
      <c r="O519" s="25"/>
      <c r="P519" s="19">
        <f t="shared" si="48"/>
        <v>0.69626157407407363</v>
      </c>
    </row>
    <row r="520" spans="9:16" ht="19.5" thickBot="1" x14ac:dyDescent="0.35">
      <c r="I520" s="13" t="str">
        <f>IF(H520="x",COUNTIF(H$3:H520,"x"),"")</f>
        <v/>
      </c>
      <c r="J520" s="14" t="str">
        <f t="shared" si="49"/>
        <v/>
      </c>
      <c r="K520" s="14" t="str">
        <f t="shared" si="50"/>
        <v/>
      </c>
      <c r="L520" s="28" t="str">
        <f t="shared" si="45"/>
        <v/>
      </c>
      <c r="M520" s="26" t="str">
        <f t="shared" si="46"/>
        <v/>
      </c>
      <c r="N520" s="26" t="str">
        <f t="shared" si="47"/>
        <v/>
      </c>
      <c r="O520" s="25"/>
      <c r="P520" s="19">
        <f t="shared" si="48"/>
        <v>0.69626157407407363</v>
      </c>
    </row>
    <row r="521" spans="9:16" ht="19.5" thickBot="1" x14ac:dyDescent="0.35">
      <c r="I521" s="13" t="str">
        <f>IF(H521="x",COUNTIF(H$3:H521,"x"),"")</f>
        <v/>
      </c>
      <c r="J521" s="14" t="str">
        <f t="shared" si="49"/>
        <v/>
      </c>
      <c r="K521" s="14" t="str">
        <f t="shared" si="50"/>
        <v/>
      </c>
      <c r="L521" s="28" t="str">
        <f t="shared" si="45"/>
        <v/>
      </c>
      <c r="M521" s="26" t="str">
        <f t="shared" si="46"/>
        <v/>
      </c>
      <c r="N521" s="26" t="str">
        <f t="shared" si="47"/>
        <v/>
      </c>
      <c r="O521" s="25"/>
      <c r="P521" s="19">
        <f t="shared" si="48"/>
        <v>0.69626157407407363</v>
      </c>
    </row>
    <row r="522" spans="9:16" ht="19.5" thickBot="1" x14ac:dyDescent="0.35">
      <c r="I522" s="13" t="str">
        <f>IF(H522="x",COUNTIF(H$3:H522,"x"),"")</f>
        <v/>
      </c>
      <c r="J522" s="14" t="str">
        <f t="shared" si="49"/>
        <v/>
      </c>
      <c r="K522" s="14" t="str">
        <f t="shared" si="50"/>
        <v/>
      </c>
      <c r="L522" s="28" t="str">
        <f t="shared" si="45"/>
        <v/>
      </c>
      <c r="M522" s="26" t="str">
        <f t="shared" si="46"/>
        <v/>
      </c>
      <c r="N522" s="26" t="str">
        <f t="shared" si="47"/>
        <v/>
      </c>
      <c r="O522" s="25"/>
      <c r="P522" s="19">
        <f t="shared" si="48"/>
        <v>0.69626157407407363</v>
      </c>
    </row>
    <row r="523" spans="9:16" ht="19.5" thickBot="1" x14ac:dyDescent="0.35">
      <c r="I523" s="13" t="str">
        <f>IF(H523="x",COUNTIF(H$3:H523,"x"),"")</f>
        <v/>
      </c>
      <c r="J523" s="14" t="str">
        <f t="shared" si="49"/>
        <v/>
      </c>
      <c r="K523" s="14" t="str">
        <f t="shared" si="50"/>
        <v/>
      </c>
      <c r="L523" s="28" t="str">
        <f t="shared" si="45"/>
        <v/>
      </c>
      <c r="M523" s="26" t="str">
        <f t="shared" si="46"/>
        <v/>
      </c>
      <c r="N523" s="26" t="str">
        <f t="shared" si="47"/>
        <v/>
      </c>
      <c r="O523" s="25"/>
      <c r="P523" s="19">
        <f t="shared" si="48"/>
        <v>0.69626157407407363</v>
      </c>
    </row>
    <row r="524" spans="9:16" ht="19.5" thickBot="1" x14ac:dyDescent="0.35">
      <c r="I524" s="13" t="str">
        <f>IF(H524="x",COUNTIF(H$3:H524,"x"),"")</f>
        <v/>
      </c>
      <c r="J524" s="14" t="str">
        <f t="shared" si="49"/>
        <v/>
      </c>
      <c r="K524" s="14" t="str">
        <f t="shared" si="50"/>
        <v/>
      </c>
      <c r="L524" s="28" t="str">
        <f t="shared" si="45"/>
        <v/>
      </c>
      <c r="M524" s="26" t="str">
        <f t="shared" si="46"/>
        <v/>
      </c>
      <c r="N524" s="26" t="str">
        <f t="shared" si="47"/>
        <v/>
      </c>
      <c r="O524" s="25"/>
      <c r="P524" s="19">
        <f t="shared" si="48"/>
        <v>0.69626157407407363</v>
      </c>
    </row>
    <row r="525" spans="9:16" ht="19.5" thickBot="1" x14ac:dyDescent="0.35">
      <c r="I525" s="13" t="str">
        <f>IF(H525="x",COUNTIF(H$3:H525,"x"),"")</f>
        <v/>
      </c>
      <c r="J525" s="14" t="str">
        <f t="shared" si="49"/>
        <v/>
      </c>
      <c r="K525" s="14" t="str">
        <f t="shared" si="50"/>
        <v/>
      </c>
      <c r="L525" s="28" t="str">
        <f t="shared" si="45"/>
        <v/>
      </c>
      <c r="M525" s="26" t="str">
        <f t="shared" si="46"/>
        <v/>
      </c>
      <c r="N525" s="26" t="str">
        <f t="shared" si="47"/>
        <v/>
      </c>
      <c r="O525" s="25"/>
      <c r="P525" s="19">
        <f t="shared" si="48"/>
        <v>0.69626157407407363</v>
      </c>
    </row>
    <row r="526" spans="9:16" ht="19.5" thickBot="1" x14ac:dyDescent="0.35">
      <c r="I526" s="13" t="str">
        <f>IF(H526="x",COUNTIF(H$3:H526,"x"),"")</f>
        <v/>
      </c>
      <c r="J526" s="14" t="str">
        <f t="shared" si="49"/>
        <v/>
      </c>
      <c r="K526" s="14" t="str">
        <f t="shared" si="50"/>
        <v/>
      </c>
      <c r="L526" s="28" t="str">
        <f t="shared" si="45"/>
        <v/>
      </c>
      <c r="M526" s="26" t="str">
        <f t="shared" si="46"/>
        <v/>
      </c>
      <c r="N526" s="26" t="str">
        <f t="shared" si="47"/>
        <v/>
      </c>
      <c r="O526" s="25"/>
      <c r="P526" s="19">
        <f t="shared" si="48"/>
        <v>0.69626157407407363</v>
      </c>
    </row>
    <row r="527" spans="9:16" ht="19.5" thickBot="1" x14ac:dyDescent="0.35">
      <c r="I527" s="13" t="str">
        <f>IF(H527="x",COUNTIF(H$3:H527,"x"),"")</f>
        <v/>
      </c>
      <c r="J527" s="14" t="str">
        <f t="shared" si="49"/>
        <v/>
      </c>
      <c r="K527" s="14" t="str">
        <f t="shared" si="50"/>
        <v/>
      </c>
      <c r="L527" s="28" t="str">
        <f t="shared" si="45"/>
        <v/>
      </c>
      <c r="M527" s="26" t="str">
        <f t="shared" si="46"/>
        <v/>
      </c>
      <c r="N527" s="26" t="str">
        <f t="shared" si="47"/>
        <v/>
      </c>
      <c r="O527" s="25"/>
      <c r="P527" s="19">
        <f t="shared" si="48"/>
        <v>0.69626157407407363</v>
      </c>
    </row>
    <row r="528" spans="9:16" ht="19.5" thickBot="1" x14ac:dyDescent="0.35">
      <c r="I528" s="13" t="str">
        <f>IF(H528="x",COUNTIF(H$3:H528,"x"),"")</f>
        <v/>
      </c>
      <c r="J528" s="14" t="str">
        <f t="shared" si="49"/>
        <v/>
      </c>
      <c r="K528" s="14" t="str">
        <f t="shared" si="50"/>
        <v/>
      </c>
      <c r="L528" s="28" t="str">
        <f t="shared" si="45"/>
        <v/>
      </c>
      <c r="M528" s="26" t="str">
        <f t="shared" si="46"/>
        <v/>
      </c>
      <c r="N528" s="26" t="str">
        <f t="shared" si="47"/>
        <v/>
      </c>
      <c r="O528" s="25"/>
      <c r="P528" s="19">
        <f t="shared" si="48"/>
        <v>0.69626157407407363</v>
      </c>
    </row>
    <row r="529" spans="9:16" ht="19.5" thickBot="1" x14ac:dyDescent="0.35">
      <c r="I529" s="13" t="str">
        <f>IF(H529="x",COUNTIF(H$3:H529,"x"),"")</f>
        <v/>
      </c>
      <c r="J529" s="14" t="str">
        <f t="shared" si="49"/>
        <v/>
      </c>
      <c r="K529" s="14" t="str">
        <f t="shared" si="50"/>
        <v/>
      </c>
      <c r="L529" s="28" t="str">
        <f t="shared" si="45"/>
        <v/>
      </c>
      <c r="M529" s="26" t="str">
        <f t="shared" si="46"/>
        <v/>
      </c>
      <c r="N529" s="26" t="str">
        <f t="shared" si="47"/>
        <v/>
      </c>
      <c r="O529" s="25"/>
      <c r="P529" s="19">
        <f t="shared" si="48"/>
        <v>0.69626157407407363</v>
      </c>
    </row>
    <row r="530" spans="9:16" ht="19.5" thickBot="1" x14ac:dyDescent="0.35">
      <c r="I530" s="13" t="str">
        <f>IF(H530="x",COUNTIF(H$3:H530,"x"),"")</f>
        <v/>
      </c>
      <c r="J530" s="14" t="str">
        <f t="shared" si="49"/>
        <v/>
      </c>
      <c r="K530" s="14" t="str">
        <f t="shared" si="50"/>
        <v/>
      </c>
      <c r="L530" s="28" t="str">
        <f t="shared" si="45"/>
        <v/>
      </c>
      <c r="M530" s="26" t="str">
        <f t="shared" si="46"/>
        <v/>
      </c>
      <c r="N530" s="26" t="str">
        <f t="shared" si="47"/>
        <v/>
      </c>
      <c r="O530" s="25"/>
      <c r="P530" s="19">
        <f t="shared" si="48"/>
        <v>0.69626157407407363</v>
      </c>
    </row>
    <row r="531" spans="9:16" ht="19.5" thickBot="1" x14ac:dyDescent="0.35">
      <c r="I531" s="13" t="str">
        <f>IF(H531="x",COUNTIF(H$3:H531,"x"),"")</f>
        <v/>
      </c>
      <c r="J531" s="14" t="str">
        <f t="shared" si="49"/>
        <v/>
      </c>
      <c r="K531" s="14" t="str">
        <f t="shared" si="50"/>
        <v/>
      </c>
      <c r="L531" s="28" t="str">
        <f t="shared" si="45"/>
        <v/>
      </c>
      <c r="M531" s="26" t="str">
        <f t="shared" si="46"/>
        <v/>
      </c>
      <c r="N531" s="26" t="str">
        <f t="shared" si="47"/>
        <v/>
      </c>
      <c r="O531" s="25"/>
      <c r="P531" s="19">
        <f t="shared" si="48"/>
        <v>0.69626157407407363</v>
      </c>
    </row>
    <row r="532" spans="9:16" ht="19.5" thickBot="1" x14ac:dyDescent="0.35">
      <c r="I532" s="13" t="str">
        <f>IF(H532="x",COUNTIF(H$3:H532,"x"),"")</f>
        <v/>
      </c>
      <c r="J532" s="14" t="str">
        <f t="shared" si="49"/>
        <v/>
      </c>
      <c r="K532" s="14" t="str">
        <f t="shared" si="50"/>
        <v/>
      </c>
      <c r="L532" s="28" t="str">
        <f t="shared" si="45"/>
        <v/>
      </c>
      <c r="M532" s="26" t="str">
        <f t="shared" si="46"/>
        <v/>
      </c>
      <c r="N532" s="26" t="str">
        <f t="shared" si="47"/>
        <v/>
      </c>
      <c r="O532" s="25"/>
      <c r="P532" s="19">
        <f t="shared" si="48"/>
        <v>0.69626157407407363</v>
      </c>
    </row>
    <row r="533" spans="9:16" ht="19.5" thickBot="1" x14ac:dyDescent="0.35">
      <c r="I533" s="13" t="str">
        <f>IF(H533="x",COUNTIF(H$3:H533,"x"),"")</f>
        <v/>
      </c>
      <c r="J533" s="14" t="str">
        <f t="shared" si="49"/>
        <v/>
      </c>
      <c r="K533" s="14" t="str">
        <f t="shared" si="50"/>
        <v/>
      </c>
      <c r="L533" s="28" t="str">
        <f t="shared" ref="L533:L596" si="51">IF(H533="x",J533-VLOOKUP(I533-1,$I$3:$L$84,2,FALSE),"")</f>
        <v/>
      </c>
      <c r="M533" s="26" t="str">
        <f t="shared" ref="M533:M596" si="52">IF(N533="","",N533-O533)</f>
        <v/>
      </c>
      <c r="N533" s="26" t="str">
        <f t="shared" ref="N533:N596" si="53">IF(H533="","",P533)</f>
        <v/>
      </c>
      <c r="O533" s="25"/>
      <c r="P533" s="19">
        <f t="shared" si="48"/>
        <v>0.69626157407407363</v>
      </c>
    </row>
    <row r="534" spans="9:16" ht="19.5" thickBot="1" x14ac:dyDescent="0.35">
      <c r="I534" s="13" t="str">
        <f>IF(H534="x",COUNTIF(H$3:H534,"x"),"")</f>
        <v/>
      </c>
      <c r="J534" s="14" t="str">
        <f t="shared" si="49"/>
        <v/>
      </c>
      <c r="K534" s="14" t="str">
        <f t="shared" si="50"/>
        <v/>
      </c>
      <c r="L534" s="28" t="str">
        <f t="shared" si="51"/>
        <v/>
      </c>
      <c r="M534" s="26" t="str">
        <f t="shared" si="52"/>
        <v/>
      </c>
      <c r="N534" s="26" t="str">
        <f t="shared" si="53"/>
        <v/>
      </c>
      <c r="O534" s="25"/>
      <c r="P534" s="19">
        <f t="shared" si="48"/>
        <v>0.69626157407407363</v>
      </c>
    </row>
    <row r="535" spans="9:16" ht="19.5" thickBot="1" x14ac:dyDescent="0.35">
      <c r="I535" s="13" t="str">
        <f>IF(H535="x",COUNTIF(H$3:H535,"x"),"")</f>
        <v/>
      </c>
      <c r="J535" s="14" t="str">
        <f t="shared" si="49"/>
        <v/>
      </c>
      <c r="K535" s="14" t="str">
        <f t="shared" si="50"/>
        <v/>
      </c>
      <c r="L535" s="28" t="str">
        <f t="shared" si="51"/>
        <v/>
      </c>
      <c r="M535" s="26" t="str">
        <f t="shared" si="52"/>
        <v/>
      </c>
      <c r="N535" s="26" t="str">
        <f t="shared" si="53"/>
        <v/>
      </c>
      <c r="O535" s="25"/>
      <c r="P535" s="19">
        <f t="shared" si="48"/>
        <v>0.69626157407407363</v>
      </c>
    </row>
    <row r="536" spans="9:16" ht="19.5" thickBot="1" x14ac:dyDescent="0.35">
      <c r="I536" s="13" t="str">
        <f>IF(H536="x",COUNTIF(H$3:H536,"x"),"")</f>
        <v/>
      </c>
      <c r="J536" s="14" t="str">
        <f t="shared" si="49"/>
        <v/>
      </c>
      <c r="K536" s="14" t="str">
        <f t="shared" si="50"/>
        <v/>
      </c>
      <c r="L536" s="28" t="str">
        <f t="shared" si="51"/>
        <v/>
      </c>
      <c r="M536" s="26" t="str">
        <f t="shared" si="52"/>
        <v/>
      </c>
      <c r="N536" s="26" t="str">
        <f t="shared" si="53"/>
        <v/>
      </c>
      <c r="O536" s="25"/>
      <c r="P536" s="19">
        <f t="shared" si="48"/>
        <v>0.69626157407407363</v>
      </c>
    </row>
    <row r="537" spans="9:16" ht="19.5" thickBot="1" x14ac:dyDescent="0.35">
      <c r="I537" s="13" t="str">
        <f>IF(H537="x",COUNTIF(H$3:H537,"x"),"")</f>
        <v/>
      </c>
      <c r="J537" s="14" t="str">
        <f t="shared" si="49"/>
        <v/>
      </c>
      <c r="K537" s="14" t="str">
        <f t="shared" si="50"/>
        <v/>
      </c>
      <c r="L537" s="28" t="str">
        <f t="shared" si="51"/>
        <v/>
      </c>
      <c r="M537" s="26" t="str">
        <f t="shared" si="52"/>
        <v/>
      </c>
      <c r="N537" s="26" t="str">
        <f t="shared" si="53"/>
        <v/>
      </c>
      <c r="O537" s="25"/>
      <c r="P537" s="19">
        <f t="shared" si="48"/>
        <v>0.69626157407407363</v>
      </c>
    </row>
    <row r="538" spans="9:16" ht="19.5" thickBot="1" x14ac:dyDescent="0.35">
      <c r="I538" s="13" t="str">
        <f>IF(H538="x",COUNTIF(H$3:H538,"x"),"")</f>
        <v/>
      </c>
      <c r="J538" s="14" t="str">
        <f t="shared" si="49"/>
        <v/>
      </c>
      <c r="K538" s="14" t="str">
        <f t="shared" si="50"/>
        <v/>
      </c>
      <c r="L538" s="28" t="str">
        <f t="shared" si="51"/>
        <v/>
      </c>
      <c r="M538" s="26" t="str">
        <f t="shared" si="52"/>
        <v/>
      </c>
      <c r="N538" s="26" t="str">
        <f t="shared" si="53"/>
        <v/>
      </c>
      <c r="O538" s="25"/>
      <c r="P538" s="19">
        <f t="shared" si="48"/>
        <v>0.69626157407407363</v>
      </c>
    </row>
    <row r="539" spans="9:16" ht="19.5" thickBot="1" x14ac:dyDescent="0.35">
      <c r="I539" s="13" t="str">
        <f>IF(H539="x",COUNTIF(H$3:H539,"x"),"")</f>
        <v/>
      </c>
      <c r="J539" s="14" t="str">
        <f t="shared" si="49"/>
        <v/>
      </c>
      <c r="K539" s="14" t="str">
        <f t="shared" si="50"/>
        <v/>
      </c>
      <c r="L539" s="28" t="str">
        <f t="shared" si="51"/>
        <v/>
      </c>
      <c r="M539" s="26" t="str">
        <f t="shared" si="52"/>
        <v/>
      </c>
      <c r="N539" s="26" t="str">
        <f t="shared" si="53"/>
        <v/>
      </c>
      <c r="O539" s="25"/>
      <c r="P539" s="19">
        <f t="shared" si="48"/>
        <v>0.69626157407407363</v>
      </c>
    </row>
    <row r="540" spans="9:16" ht="19.5" thickBot="1" x14ac:dyDescent="0.35">
      <c r="I540" s="13" t="str">
        <f>IF(H540="x",COUNTIF(H$3:H540,"x"),"")</f>
        <v/>
      </c>
      <c r="J540" s="14" t="str">
        <f t="shared" si="49"/>
        <v/>
      </c>
      <c r="K540" s="14" t="str">
        <f t="shared" si="50"/>
        <v/>
      </c>
      <c r="L540" s="28" t="str">
        <f t="shared" si="51"/>
        <v/>
      </c>
      <c r="M540" s="26" t="str">
        <f t="shared" si="52"/>
        <v/>
      </c>
      <c r="N540" s="26" t="str">
        <f t="shared" si="53"/>
        <v/>
      </c>
      <c r="O540" s="25"/>
      <c r="P540" s="19">
        <f t="shared" si="48"/>
        <v>0.69626157407407363</v>
      </c>
    </row>
    <row r="541" spans="9:16" ht="19.5" thickBot="1" x14ac:dyDescent="0.35">
      <c r="I541" s="13" t="str">
        <f>IF(H541="x",COUNTIF(H$3:H541,"x"),"")</f>
        <v/>
      </c>
      <c r="J541" s="14" t="str">
        <f t="shared" si="49"/>
        <v/>
      </c>
      <c r="K541" s="14" t="str">
        <f t="shared" si="50"/>
        <v/>
      </c>
      <c r="L541" s="28" t="str">
        <f t="shared" si="51"/>
        <v/>
      </c>
      <c r="M541" s="26" t="str">
        <f t="shared" si="52"/>
        <v/>
      </c>
      <c r="N541" s="26" t="str">
        <f t="shared" si="53"/>
        <v/>
      </c>
      <c r="O541" s="25"/>
      <c r="P541" s="19">
        <f t="shared" si="48"/>
        <v>0.69626157407407363</v>
      </c>
    </row>
    <row r="542" spans="9:16" ht="19.5" thickBot="1" x14ac:dyDescent="0.35">
      <c r="I542" s="13" t="str">
        <f>IF(H542="x",COUNTIF(H$3:H542,"x"),"")</f>
        <v/>
      </c>
      <c r="J542" s="14" t="str">
        <f t="shared" si="49"/>
        <v/>
      </c>
      <c r="K542" s="14" t="str">
        <f t="shared" si="50"/>
        <v/>
      </c>
      <c r="L542" s="28" t="str">
        <f t="shared" si="51"/>
        <v/>
      </c>
      <c r="M542" s="26" t="str">
        <f t="shared" si="52"/>
        <v/>
      </c>
      <c r="N542" s="26" t="str">
        <f t="shared" si="53"/>
        <v/>
      </c>
      <c r="O542" s="25"/>
      <c r="P542" s="19">
        <f t="shared" si="48"/>
        <v>0.69626157407407363</v>
      </c>
    </row>
    <row r="543" spans="9:16" ht="19.5" thickBot="1" x14ac:dyDescent="0.35">
      <c r="I543" s="13" t="str">
        <f>IF(H543="x",COUNTIF(H$3:H543,"x"),"")</f>
        <v/>
      </c>
      <c r="J543" s="14" t="str">
        <f t="shared" si="49"/>
        <v/>
      </c>
      <c r="K543" s="14" t="str">
        <f t="shared" si="50"/>
        <v/>
      </c>
      <c r="L543" s="28" t="str">
        <f t="shared" si="51"/>
        <v/>
      </c>
      <c r="M543" s="26" t="str">
        <f t="shared" si="52"/>
        <v/>
      </c>
      <c r="N543" s="26" t="str">
        <f t="shared" si="53"/>
        <v/>
      </c>
      <c r="O543" s="25"/>
      <c r="P543" s="19">
        <f t="shared" si="48"/>
        <v>0.69626157407407363</v>
      </c>
    </row>
    <row r="544" spans="9:16" ht="19.5" thickBot="1" x14ac:dyDescent="0.35">
      <c r="I544" s="13" t="str">
        <f>IF(H544="x",COUNTIF(H$3:H544,"x"),"")</f>
        <v/>
      </c>
      <c r="J544" s="14" t="str">
        <f t="shared" si="49"/>
        <v/>
      </c>
      <c r="K544" s="14" t="str">
        <f t="shared" si="50"/>
        <v/>
      </c>
      <c r="L544" s="28" t="str">
        <f t="shared" si="51"/>
        <v/>
      </c>
      <c r="M544" s="26" t="str">
        <f t="shared" si="52"/>
        <v/>
      </c>
      <c r="N544" s="26" t="str">
        <f t="shared" si="53"/>
        <v/>
      </c>
      <c r="O544" s="25"/>
      <c r="P544" s="19">
        <f t="shared" si="48"/>
        <v>0.69626157407407363</v>
      </c>
    </row>
    <row r="545" spans="9:16" ht="19.5" thickBot="1" x14ac:dyDescent="0.35">
      <c r="I545" s="13" t="str">
        <f>IF(H545="x",COUNTIF(H$3:H545,"x"),"")</f>
        <v/>
      </c>
      <c r="J545" s="14" t="str">
        <f t="shared" si="49"/>
        <v/>
      </c>
      <c r="K545" s="14" t="str">
        <f t="shared" si="50"/>
        <v/>
      </c>
      <c r="L545" s="28" t="str">
        <f t="shared" si="51"/>
        <v/>
      </c>
      <c r="M545" s="26" t="str">
        <f t="shared" si="52"/>
        <v/>
      </c>
      <c r="N545" s="26" t="str">
        <f t="shared" si="53"/>
        <v/>
      </c>
      <c r="O545" s="25"/>
      <c r="P545" s="19">
        <f t="shared" si="48"/>
        <v>0.69626157407407363</v>
      </c>
    </row>
    <row r="546" spans="9:16" ht="19.5" thickBot="1" x14ac:dyDescent="0.35">
      <c r="I546" s="13" t="str">
        <f>IF(H546="x",COUNTIF(H$3:H546,"x"),"")</f>
        <v/>
      </c>
      <c r="J546" s="14" t="str">
        <f t="shared" si="49"/>
        <v/>
      </c>
      <c r="K546" s="14" t="str">
        <f t="shared" si="50"/>
        <v/>
      </c>
      <c r="L546" s="28" t="str">
        <f t="shared" si="51"/>
        <v/>
      </c>
      <c r="M546" s="26" t="str">
        <f t="shared" si="52"/>
        <v/>
      </c>
      <c r="N546" s="26" t="str">
        <f t="shared" si="53"/>
        <v/>
      </c>
      <c r="O546" s="25"/>
      <c r="P546" s="19">
        <f t="shared" si="48"/>
        <v>0.69626157407407363</v>
      </c>
    </row>
    <row r="547" spans="9:16" ht="19.5" thickBot="1" x14ac:dyDescent="0.35">
      <c r="I547" s="13" t="str">
        <f>IF(H547="x",COUNTIF(H$3:H547,"x"),"")</f>
        <v/>
      </c>
      <c r="J547" s="14" t="str">
        <f t="shared" si="49"/>
        <v/>
      </c>
      <c r="K547" s="14" t="str">
        <f t="shared" si="50"/>
        <v/>
      </c>
      <c r="L547" s="28" t="str">
        <f t="shared" si="51"/>
        <v/>
      </c>
      <c r="M547" s="26" t="str">
        <f t="shared" si="52"/>
        <v/>
      </c>
      <c r="N547" s="26" t="str">
        <f t="shared" si="53"/>
        <v/>
      </c>
      <c r="O547" s="25"/>
      <c r="P547" s="19">
        <f t="shared" si="48"/>
        <v>0.69626157407407363</v>
      </c>
    </row>
    <row r="548" spans="9:16" ht="19.5" thickBot="1" x14ac:dyDescent="0.35">
      <c r="I548" s="13" t="str">
        <f>IF(H548="x",COUNTIF(H$3:H548,"x"),"")</f>
        <v/>
      </c>
      <c r="J548" s="14" t="str">
        <f t="shared" si="49"/>
        <v/>
      </c>
      <c r="K548" s="14" t="str">
        <f t="shared" si="50"/>
        <v/>
      </c>
      <c r="L548" s="28" t="str">
        <f t="shared" si="51"/>
        <v/>
      </c>
      <c r="M548" s="26" t="str">
        <f t="shared" si="52"/>
        <v/>
      </c>
      <c r="N548" s="26" t="str">
        <f t="shared" si="53"/>
        <v/>
      </c>
      <c r="O548" s="25"/>
      <c r="P548" s="19">
        <f t="shared" si="48"/>
        <v>0.69626157407407363</v>
      </c>
    </row>
    <row r="549" spans="9:16" ht="19.5" thickBot="1" x14ac:dyDescent="0.35">
      <c r="I549" s="13" t="str">
        <f>IF(H549="x",COUNTIF(H$3:H549,"x"),"")</f>
        <v/>
      </c>
      <c r="J549" s="14" t="str">
        <f t="shared" si="49"/>
        <v/>
      </c>
      <c r="K549" s="14" t="str">
        <f t="shared" si="50"/>
        <v/>
      </c>
      <c r="L549" s="28" t="str">
        <f t="shared" si="51"/>
        <v/>
      </c>
      <c r="M549" s="26" t="str">
        <f t="shared" si="52"/>
        <v/>
      </c>
      <c r="N549" s="26" t="str">
        <f t="shared" si="53"/>
        <v/>
      </c>
      <c r="O549" s="25"/>
      <c r="P549" s="19">
        <f t="shared" si="48"/>
        <v>0.69626157407407363</v>
      </c>
    </row>
    <row r="550" spans="9:16" ht="19.5" thickBot="1" x14ac:dyDescent="0.35">
      <c r="I550" s="13" t="str">
        <f>IF(H550="x",COUNTIF(H$3:H550,"x"),"")</f>
        <v/>
      </c>
      <c r="J550" s="14" t="str">
        <f t="shared" si="49"/>
        <v/>
      </c>
      <c r="K550" s="14" t="str">
        <f t="shared" si="50"/>
        <v/>
      </c>
      <c r="L550" s="28" t="str">
        <f t="shared" si="51"/>
        <v/>
      </c>
      <c r="M550" s="26" t="str">
        <f t="shared" si="52"/>
        <v/>
      </c>
      <c r="N550" s="26" t="str">
        <f t="shared" si="53"/>
        <v/>
      </c>
      <c r="O550" s="25"/>
      <c r="P550" s="19">
        <f t="shared" si="48"/>
        <v>0.69626157407407363</v>
      </c>
    </row>
    <row r="551" spans="9:16" ht="19.5" thickBot="1" x14ac:dyDescent="0.35">
      <c r="I551" s="13" t="str">
        <f>IF(H551="x",COUNTIF(H$3:H551,"x"),"")</f>
        <v/>
      </c>
      <c r="J551" s="14" t="str">
        <f t="shared" si="49"/>
        <v/>
      </c>
      <c r="K551" s="14" t="str">
        <f t="shared" si="50"/>
        <v/>
      </c>
      <c r="L551" s="28" t="str">
        <f t="shared" si="51"/>
        <v/>
      </c>
      <c r="M551" s="26" t="str">
        <f t="shared" si="52"/>
        <v/>
      </c>
      <c r="N551" s="26" t="str">
        <f t="shared" si="53"/>
        <v/>
      </c>
      <c r="O551" s="25"/>
      <c r="P551" s="19">
        <f t="shared" si="48"/>
        <v>0.69626157407407363</v>
      </c>
    </row>
    <row r="552" spans="9:16" ht="19.5" thickBot="1" x14ac:dyDescent="0.35">
      <c r="I552" s="13" t="str">
        <f>IF(H552="x",COUNTIF(H$3:H552,"x"),"")</f>
        <v/>
      </c>
      <c r="J552" s="14" t="str">
        <f t="shared" si="49"/>
        <v/>
      </c>
      <c r="K552" s="14" t="str">
        <f t="shared" si="50"/>
        <v/>
      </c>
      <c r="L552" s="28" t="str">
        <f t="shared" si="51"/>
        <v/>
      </c>
      <c r="M552" s="26" t="str">
        <f t="shared" si="52"/>
        <v/>
      </c>
      <c r="N552" s="26" t="str">
        <f t="shared" si="53"/>
        <v/>
      </c>
      <c r="O552" s="25"/>
      <c r="P552" s="19">
        <f t="shared" si="48"/>
        <v>0.69626157407407363</v>
      </c>
    </row>
    <row r="553" spans="9:16" ht="19.5" thickBot="1" x14ac:dyDescent="0.35">
      <c r="I553" s="13" t="str">
        <f>IF(H553="x",COUNTIF(H$3:H553,"x"),"")</f>
        <v/>
      </c>
      <c r="J553" s="14" t="str">
        <f t="shared" si="49"/>
        <v/>
      </c>
      <c r="K553" s="14" t="str">
        <f t="shared" si="50"/>
        <v/>
      </c>
      <c r="L553" s="28" t="str">
        <f t="shared" si="51"/>
        <v/>
      </c>
      <c r="M553" s="26" t="str">
        <f t="shared" si="52"/>
        <v/>
      </c>
      <c r="N553" s="26" t="str">
        <f t="shared" si="53"/>
        <v/>
      </c>
      <c r="O553" s="25"/>
      <c r="P553" s="19">
        <f t="shared" si="48"/>
        <v>0.69626157407407363</v>
      </c>
    </row>
    <row r="554" spans="9:16" ht="19.5" thickBot="1" x14ac:dyDescent="0.35">
      <c r="I554" s="13" t="str">
        <f>IF(H554="x",COUNTIF(H$3:H554,"x"),"")</f>
        <v/>
      </c>
      <c r="J554" s="14" t="str">
        <f t="shared" si="49"/>
        <v/>
      </c>
      <c r="K554" s="14" t="str">
        <f t="shared" si="50"/>
        <v/>
      </c>
      <c r="L554" s="28" t="str">
        <f t="shared" si="51"/>
        <v/>
      </c>
      <c r="M554" s="26" t="str">
        <f t="shared" si="52"/>
        <v/>
      </c>
      <c r="N554" s="26" t="str">
        <f t="shared" si="53"/>
        <v/>
      </c>
      <c r="O554" s="25"/>
      <c r="P554" s="19">
        <f t="shared" si="48"/>
        <v>0.69626157407407363</v>
      </c>
    </row>
    <row r="555" spans="9:16" ht="19.5" thickBot="1" x14ac:dyDescent="0.35">
      <c r="I555" s="13" t="str">
        <f>IF(H555="x",COUNTIF(H$3:H555,"x"),"")</f>
        <v/>
      </c>
      <c r="J555" s="14" t="str">
        <f t="shared" si="49"/>
        <v/>
      </c>
      <c r="K555" s="14" t="str">
        <f t="shared" si="50"/>
        <v/>
      </c>
      <c r="L555" s="28" t="str">
        <f t="shared" si="51"/>
        <v/>
      </c>
      <c r="M555" s="26" t="str">
        <f t="shared" si="52"/>
        <v/>
      </c>
      <c r="N555" s="26" t="str">
        <f t="shared" si="53"/>
        <v/>
      </c>
      <c r="O555" s="25"/>
      <c r="P555" s="19">
        <f t="shared" si="48"/>
        <v>0.69626157407407363</v>
      </c>
    </row>
    <row r="556" spans="9:16" ht="19.5" thickBot="1" x14ac:dyDescent="0.35">
      <c r="I556" s="13" t="str">
        <f>IF(H556="x",COUNTIF(H$3:H556,"x"),"")</f>
        <v/>
      </c>
      <c r="J556" s="14" t="str">
        <f t="shared" si="49"/>
        <v/>
      </c>
      <c r="K556" s="14" t="str">
        <f t="shared" si="50"/>
        <v/>
      </c>
      <c r="L556" s="28" t="str">
        <f t="shared" si="51"/>
        <v/>
      </c>
      <c r="M556" s="26" t="str">
        <f t="shared" si="52"/>
        <v/>
      </c>
      <c r="N556" s="26" t="str">
        <f t="shared" si="53"/>
        <v/>
      </c>
      <c r="O556" s="25"/>
      <c r="P556" s="19">
        <f t="shared" si="48"/>
        <v>0.69626157407407363</v>
      </c>
    </row>
    <row r="557" spans="9:16" ht="19.5" thickBot="1" x14ac:dyDescent="0.35">
      <c r="I557" s="13" t="str">
        <f>IF(H557="x",COUNTIF(H$3:H557,"x"),"")</f>
        <v/>
      </c>
      <c r="J557" s="14" t="str">
        <f t="shared" si="49"/>
        <v/>
      </c>
      <c r="K557" s="14" t="str">
        <f t="shared" si="50"/>
        <v/>
      </c>
      <c r="L557" s="28" t="str">
        <f t="shared" si="51"/>
        <v/>
      </c>
      <c r="M557" s="26" t="str">
        <f t="shared" si="52"/>
        <v/>
      </c>
      <c r="N557" s="26" t="str">
        <f t="shared" si="53"/>
        <v/>
      </c>
      <c r="O557" s="25"/>
      <c r="P557" s="19">
        <f t="shared" si="48"/>
        <v>0.69626157407407363</v>
      </c>
    </row>
    <row r="558" spans="9:16" ht="19.5" thickBot="1" x14ac:dyDescent="0.35">
      <c r="I558" s="13" t="str">
        <f>IF(H558="x",COUNTIF(H$3:H558,"x"),"")</f>
        <v/>
      </c>
      <c r="J558" s="14" t="str">
        <f t="shared" si="49"/>
        <v/>
      </c>
      <c r="K558" s="14" t="str">
        <f t="shared" si="50"/>
        <v/>
      </c>
      <c r="L558" s="28" t="str">
        <f t="shared" si="51"/>
        <v/>
      </c>
      <c r="M558" s="26" t="str">
        <f t="shared" si="52"/>
        <v/>
      </c>
      <c r="N558" s="26" t="str">
        <f t="shared" si="53"/>
        <v/>
      </c>
      <c r="O558" s="25"/>
      <c r="P558" s="19">
        <f t="shared" si="48"/>
        <v>0.69626157407407363</v>
      </c>
    </row>
    <row r="559" spans="9:16" ht="19.5" thickBot="1" x14ac:dyDescent="0.35">
      <c r="I559" s="13" t="str">
        <f>IF(H559="x",COUNTIF(H$3:H559,"x"),"")</f>
        <v/>
      </c>
      <c r="J559" s="14" t="str">
        <f t="shared" si="49"/>
        <v/>
      </c>
      <c r="K559" s="14" t="str">
        <f t="shared" si="50"/>
        <v/>
      </c>
      <c r="L559" s="28" t="str">
        <f t="shared" si="51"/>
        <v/>
      </c>
      <c r="M559" s="26" t="str">
        <f t="shared" si="52"/>
        <v/>
      </c>
      <c r="N559" s="26" t="str">
        <f t="shared" si="53"/>
        <v/>
      </c>
      <c r="O559" s="25"/>
      <c r="P559" s="19">
        <f t="shared" si="48"/>
        <v>0.69626157407407363</v>
      </c>
    </row>
    <row r="560" spans="9:16" ht="19.5" thickBot="1" x14ac:dyDescent="0.35">
      <c r="I560" s="13" t="str">
        <f>IF(H560="x",COUNTIF(H$3:H560,"x"),"")</f>
        <v/>
      </c>
      <c r="J560" s="14" t="str">
        <f t="shared" si="49"/>
        <v/>
      </c>
      <c r="K560" s="14" t="str">
        <f t="shared" si="50"/>
        <v/>
      </c>
      <c r="L560" s="28" t="str">
        <f t="shared" si="51"/>
        <v/>
      </c>
      <c r="M560" s="26" t="str">
        <f t="shared" si="52"/>
        <v/>
      </c>
      <c r="N560" s="26" t="str">
        <f t="shared" si="53"/>
        <v/>
      </c>
      <c r="O560" s="25"/>
      <c r="P560" s="19">
        <f t="shared" si="48"/>
        <v>0.69626157407407363</v>
      </c>
    </row>
    <row r="561" spans="9:16" ht="19.5" thickBot="1" x14ac:dyDescent="0.35">
      <c r="I561" s="13" t="str">
        <f>IF(H561="x",COUNTIF(H$3:H561,"x"),"")</f>
        <v/>
      </c>
      <c r="J561" s="14" t="str">
        <f t="shared" si="49"/>
        <v/>
      </c>
      <c r="K561" s="14" t="str">
        <f t="shared" si="50"/>
        <v/>
      </c>
      <c r="L561" s="28" t="str">
        <f t="shared" si="51"/>
        <v/>
      </c>
      <c r="M561" s="26" t="str">
        <f t="shared" si="52"/>
        <v/>
      </c>
      <c r="N561" s="26" t="str">
        <f t="shared" si="53"/>
        <v/>
      </c>
      <c r="O561" s="25"/>
      <c r="P561" s="19">
        <f t="shared" si="48"/>
        <v>0.69626157407407363</v>
      </c>
    </row>
    <row r="562" spans="9:16" ht="19.5" thickBot="1" x14ac:dyDescent="0.35">
      <c r="I562" s="13" t="str">
        <f>IF(H562="x",COUNTIF(H$3:H562,"x"),"")</f>
        <v/>
      </c>
      <c r="J562" s="14" t="str">
        <f t="shared" si="49"/>
        <v/>
      </c>
      <c r="K562" s="14" t="str">
        <f t="shared" si="50"/>
        <v/>
      </c>
      <c r="L562" s="28" t="str">
        <f t="shared" si="51"/>
        <v/>
      </c>
      <c r="M562" s="26" t="str">
        <f t="shared" si="52"/>
        <v/>
      </c>
      <c r="N562" s="26" t="str">
        <f t="shared" si="53"/>
        <v/>
      </c>
      <c r="O562" s="25"/>
      <c r="P562" s="19">
        <f t="shared" si="48"/>
        <v>0.69626157407407363</v>
      </c>
    </row>
    <row r="563" spans="9:16" ht="19.5" thickBot="1" x14ac:dyDescent="0.35">
      <c r="I563" s="13" t="str">
        <f>IF(H563="x",COUNTIF(H$3:H563,"x"),"")</f>
        <v/>
      </c>
      <c r="J563" s="14" t="str">
        <f t="shared" si="49"/>
        <v/>
      </c>
      <c r="K563" s="14" t="str">
        <f t="shared" si="50"/>
        <v/>
      </c>
      <c r="L563" s="28" t="str">
        <f t="shared" si="51"/>
        <v/>
      </c>
      <c r="M563" s="26" t="str">
        <f t="shared" si="52"/>
        <v/>
      </c>
      <c r="N563" s="26" t="str">
        <f t="shared" si="53"/>
        <v/>
      </c>
      <c r="O563" s="25"/>
      <c r="P563" s="19">
        <f t="shared" si="48"/>
        <v>0.69626157407407363</v>
      </c>
    </row>
    <row r="564" spans="9:16" ht="19.5" thickBot="1" x14ac:dyDescent="0.35">
      <c r="I564" s="13" t="str">
        <f>IF(H564="x",COUNTIF(H$3:H564,"x"),"")</f>
        <v/>
      </c>
      <c r="J564" s="14" t="str">
        <f t="shared" si="49"/>
        <v/>
      </c>
      <c r="K564" s="14" t="str">
        <f t="shared" si="50"/>
        <v/>
      </c>
      <c r="L564" s="28" t="str">
        <f t="shared" si="51"/>
        <v/>
      </c>
      <c r="M564" s="26" t="str">
        <f t="shared" si="52"/>
        <v/>
      </c>
      <c r="N564" s="26" t="str">
        <f t="shared" si="53"/>
        <v/>
      </c>
      <c r="O564" s="25"/>
      <c r="P564" s="19">
        <f t="shared" si="48"/>
        <v>0.69626157407407363</v>
      </c>
    </row>
    <row r="565" spans="9:16" ht="19.5" thickBot="1" x14ac:dyDescent="0.35">
      <c r="I565" s="13" t="str">
        <f>IF(H565="x",COUNTIF(H$3:H565,"x"),"")</f>
        <v/>
      </c>
      <c r="J565" s="14" t="str">
        <f t="shared" si="49"/>
        <v/>
      </c>
      <c r="K565" s="14" t="str">
        <f t="shared" si="50"/>
        <v/>
      </c>
      <c r="L565" s="28" t="str">
        <f t="shared" si="51"/>
        <v/>
      </c>
      <c r="M565" s="26" t="str">
        <f t="shared" si="52"/>
        <v/>
      </c>
      <c r="N565" s="26" t="str">
        <f t="shared" si="53"/>
        <v/>
      </c>
      <c r="O565" s="25"/>
      <c r="P565" s="19">
        <f t="shared" si="48"/>
        <v>0.69626157407407363</v>
      </c>
    </row>
    <row r="566" spans="9:16" ht="19.5" thickBot="1" x14ac:dyDescent="0.35">
      <c r="I566" s="13" t="str">
        <f>IF(H566="x",COUNTIF(H$3:H566,"x"),"")</f>
        <v/>
      </c>
      <c r="J566" s="14" t="str">
        <f t="shared" si="49"/>
        <v/>
      </c>
      <c r="K566" s="14" t="str">
        <f t="shared" si="50"/>
        <v/>
      </c>
      <c r="L566" s="28" t="str">
        <f t="shared" si="51"/>
        <v/>
      </c>
      <c r="M566" s="26" t="str">
        <f t="shared" si="52"/>
        <v/>
      </c>
      <c r="N566" s="26" t="str">
        <f t="shared" si="53"/>
        <v/>
      </c>
      <c r="O566" s="25"/>
      <c r="P566" s="19">
        <f t="shared" si="48"/>
        <v>0.69626157407407363</v>
      </c>
    </row>
    <row r="567" spans="9:16" ht="19.5" thickBot="1" x14ac:dyDescent="0.35">
      <c r="I567" s="13" t="str">
        <f>IF(H567="x",COUNTIF(H$3:H567,"x"),"")</f>
        <v/>
      </c>
      <c r="J567" s="14" t="str">
        <f t="shared" si="49"/>
        <v/>
      </c>
      <c r="K567" s="14" t="str">
        <f t="shared" si="50"/>
        <v/>
      </c>
      <c r="L567" s="28" t="str">
        <f t="shared" si="51"/>
        <v/>
      </c>
      <c r="M567" s="26" t="str">
        <f t="shared" si="52"/>
        <v/>
      </c>
      <c r="N567" s="26" t="str">
        <f t="shared" si="53"/>
        <v/>
      </c>
      <c r="O567" s="25"/>
      <c r="P567" s="19">
        <f t="shared" si="48"/>
        <v>0.69626157407407363</v>
      </c>
    </row>
    <row r="568" spans="9:16" ht="19.5" thickBot="1" x14ac:dyDescent="0.35">
      <c r="I568" s="13" t="str">
        <f>IF(H568="x",COUNTIF(H$3:H568,"x"),"")</f>
        <v/>
      </c>
      <c r="J568" s="14" t="str">
        <f t="shared" si="49"/>
        <v/>
      </c>
      <c r="K568" s="14" t="str">
        <f t="shared" si="50"/>
        <v/>
      </c>
      <c r="L568" s="28" t="str">
        <f t="shared" si="51"/>
        <v/>
      </c>
      <c r="M568" s="26" t="str">
        <f t="shared" si="52"/>
        <v/>
      </c>
      <c r="N568" s="26" t="str">
        <f t="shared" si="53"/>
        <v/>
      </c>
      <c r="O568" s="25"/>
      <c r="P568" s="19">
        <f t="shared" si="48"/>
        <v>0.69626157407407363</v>
      </c>
    </row>
    <row r="569" spans="9:16" ht="19.5" thickBot="1" x14ac:dyDescent="0.35">
      <c r="I569" s="13" t="str">
        <f>IF(H569="x",COUNTIF(H$3:H569,"x"),"")</f>
        <v/>
      </c>
      <c r="J569" s="14" t="str">
        <f t="shared" si="49"/>
        <v/>
      </c>
      <c r="K569" s="14" t="str">
        <f t="shared" si="50"/>
        <v/>
      </c>
      <c r="L569" s="28" t="str">
        <f t="shared" si="51"/>
        <v/>
      </c>
      <c r="M569" s="26" t="str">
        <f t="shared" si="52"/>
        <v/>
      </c>
      <c r="N569" s="26" t="str">
        <f t="shared" si="53"/>
        <v/>
      </c>
      <c r="O569" s="25"/>
      <c r="P569" s="19">
        <f t="shared" ref="P569:P632" si="54">E569/86400+P568+O569</f>
        <v>0.69626157407407363</v>
      </c>
    </row>
    <row r="570" spans="9:16" ht="19.5" thickBot="1" x14ac:dyDescent="0.35">
      <c r="I570" s="13" t="str">
        <f>IF(H570="x",COUNTIF(H$3:H570,"x"),"")</f>
        <v/>
      </c>
      <c r="J570" s="14" t="str">
        <f t="shared" si="49"/>
        <v/>
      </c>
      <c r="K570" s="14" t="str">
        <f t="shared" si="50"/>
        <v/>
      </c>
      <c r="L570" s="28" t="str">
        <f t="shared" si="51"/>
        <v/>
      </c>
      <c r="M570" s="26" t="str">
        <f t="shared" si="52"/>
        <v/>
      </c>
      <c r="N570" s="26" t="str">
        <f t="shared" si="53"/>
        <v/>
      </c>
      <c r="O570" s="25"/>
      <c r="P570" s="19">
        <f t="shared" si="54"/>
        <v>0.69626157407407363</v>
      </c>
    </row>
    <row r="571" spans="9:16" ht="19.5" thickBot="1" x14ac:dyDescent="0.35">
      <c r="I571" s="13" t="str">
        <f>IF(H571="x",COUNTIF(H$3:H571,"x"),"")</f>
        <v/>
      </c>
      <c r="J571" s="14" t="str">
        <f t="shared" si="49"/>
        <v/>
      </c>
      <c r="K571" s="14" t="str">
        <f t="shared" si="50"/>
        <v/>
      </c>
      <c r="L571" s="28" t="str">
        <f t="shared" si="51"/>
        <v/>
      </c>
      <c r="M571" s="26" t="str">
        <f t="shared" si="52"/>
        <v/>
      </c>
      <c r="N571" s="26" t="str">
        <f t="shared" si="53"/>
        <v/>
      </c>
      <c r="O571" s="25"/>
      <c r="P571" s="19">
        <f t="shared" si="54"/>
        <v>0.69626157407407363</v>
      </c>
    </row>
    <row r="572" spans="9:16" ht="19.5" thickBot="1" x14ac:dyDescent="0.35">
      <c r="I572" s="13" t="str">
        <f>IF(H572="x",COUNTIF(H$3:H572,"x"),"")</f>
        <v/>
      </c>
      <c r="J572" s="14" t="str">
        <f t="shared" si="49"/>
        <v/>
      </c>
      <c r="K572" s="14" t="str">
        <f t="shared" si="50"/>
        <v/>
      </c>
      <c r="L572" s="28" t="str">
        <f t="shared" si="51"/>
        <v/>
      </c>
      <c r="M572" s="26" t="str">
        <f t="shared" si="52"/>
        <v/>
      </c>
      <c r="N572" s="26" t="str">
        <f t="shared" si="53"/>
        <v/>
      </c>
      <c r="O572" s="25"/>
      <c r="P572" s="19">
        <f t="shared" si="54"/>
        <v>0.69626157407407363</v>
      </c>
    </row>
    <row r="573" spans="9:16" ht="19.5" thickBot="1" x14ac:dyDescent="0.35">
      <c r="I573" s="13" t="str">
        <f>IF(H573="x",COUNTIF(H$3:H573,"x"),"")</f>
        <v/>
      </c>
      <c r="J573" s="14" t="str">
        <f t="shared" si="49"/>
        <v/>
      </c>
      <c r="K573" s="14" t="str">
        <f t="shared" si="50"/>
        <v/>
      </c>
      <c r="L573" s="28" t="str">
        <f t="shared" si="51"/>
        <v/>
      </c>
      <c r="M573" s="26" t="str">
        <f t="shared" si="52"/>
        <v/>
      </c>
      <c r="N573" s="26" t="str">
        <f t="shared" si="53"/>
        <v/>
      </c>
      <c r="O573" s="25"/>
      <c r="P573" s="19">
        <f t="shared" si="54"/>
        <v>0.69626157407407363</v>
      </c>
    </row>
    <row r="574" spans="9:16" ht="19.5" thickBot="1" x14ac:dyDescent="0.35">
      <c r="I574" s="13" t="str">
        <f>IF(H574="x",COUNTIF(H$3:H574,"x"),"")</f>
        <v/>
      </c>
      <c r="J574" s="14" t="str">
        <f t="shared" si="49"/>
        <v/>
      </c>
      <c r="K574" s="14" t="str">
        <f t="shared" si="50"/>
        <v/>
      </c>
      <c r="L574" s="28" t="str">
        <f t="shared" si="51"/>
        <v/>
      </c>
      <c r="M574" s="26" t="str">
        <f t="shared" si="52"/>
        <v/>
      </c>
      <c r="N574" s="26" t="str">
        <f t="shared" si="53"/>
        <v/>
      </c>
      <c r="O574" s="25"/>
      <c r="P574" s="19">
        <f t="shared" si="54"/>
        <v>0.69626157407407363</v>
      </c>
    </row>
    <row r="575" spans="9:16" ht="19.5" thickBot="1" x14ac:dyDescent="0.35">
      <c r="I575" s="13" t="str">
        <f>IF(H575="x",COUNTIF(H$3:H575,"x"),"")</f>
        <v/>
      </c>
      <c r="J575" s="14" t="str">
        <f t="shared" si="49"/>
        <v/>
      </c>
      <c r="K575" s="14" t="str">
        <f t="shared" si="50"/>
        <v/>
      </c>
      <c r="L575" s="28" t="str">
        <f t="shared" si="51"/>
        <v/>
      </c>
      <c r="M575" s="26" t="str">
        <f t="shared" si="52"/>
        <v/>
      </c>
      <c r="N575" s="26" t="str">
        <f t="shared" si="53"/>
        <v/>
      </c>
      <c r="O575" s="25"/>
      <c r="P575" s="19">
        <f t="shared" si="54"/>
        <v>0.69626157407407363</v>
      </c>
    </row>
    <row r="576" spans="9:16" ht="19.5" thickBot="1" x14ac:dyDescent="0.35">
      <c r="I576" s="13" t="str">
        <f>IF(H576="x",COUNTIF(H$3:H576,"x"),"")</f>
        <v/>
      </c>
      <c r="J576" s="14" t="str">
        <f t="shared" si="49"/>
        <v/>
      </c>
      <c r="K576" s="14" t="str">
        <f t="shared" si="50"/>
        <v/>
      </c>
      <c r="L576" s="28" t="str">
        <f t="shared" si="51"/>
        <v/>
      </c>
      <c r="M576" s="26" t="str">
        <f t="shared" si="52"/>
        <v/>
      </c>
      <c r="N576" s="26" t="str">
        <f t="shared" si="53"/>
        <v/>
      </c>
      <c r="O576" s="25"/>
      <c r="P576" s="19">
        <f t="shared" si="54"/>
        <v>0.69626157407407363</v>
      </c>
    </row>
    <row r="577" spans="9:16" ht="19.5" thickBot="1" x14ac:dyDescent="0.35">
      <c r="I577" s="13" t="str">
        <f>IF(H577="x",COUNTIF(H$3:H577,"x"),"")</f>
        <v/>
      </c>
      <c r="J577" s="14" t="str">
        <f t="shared" si="49"/>
        <v/>
      </c>
      <c r="K577" s="14" t="str">
        <f t="shared" si="50"/>
        <v/>
      </c>
      <c r="L577" s="28" t="str">
        <f t="shared" si="51"/>
        <v/>
      </c>
      <c r="M577" s="26" t="str">
        <f t="shared" si="52"/>
        <v/>
      </c>
      <c r="N577" s="26" t="str">
        <f t="shared" si="53"/>
        <v/>
      </c>
      <c r="O577" s="25"/>
      <c r="P577" s="19">
        <f t="shared" si="54"/>
        <v>0.69626157407407363</v>
      </c>
    </row>
    <row r="578" spans="9:16" ht="19.5" thickBot="1" x14ac:dyDescent="0.35">
      <c r="I578" s="13" t="str">
        <f>IF(H578="x",COUNTIF(H$3:H578,"x"),"")</f>
        <v/>
      </c>
      <c r="J578" s="14" t="str">
        <f t="shared" si="49"/>
        <v/>
      </c>
      <c r="K578" s="14" t="str">
        <f t="shared" si="50"/>
        <v/>
      </c>
      <c r="L578" s="28" t="str">
        <f t="shared" si="51"/>
        <v/>
      </c>
      <c r="M578" s="26" t="str">
        <f t="shared" si="52"/>
        <v/>
      </c>
      <c r="N578" s="26" t="str">
        <f t="shared" si="53"/>
        <v/>
      </c>
      <c r="O578" s="25"/>
      <c r="P578" s="19">
        <f t="shared" si="54"/>
        <v>0.69626157407407363</v>
      </c>
    </row>
    <row r="579" spans="9:16" ht="19.5" thickBot="1" x14ac:dyDescent="0.35">
      <c r="I579" s="13" t="str">
        <f>IF(H579="x",COUNTIF(H$3:H579,"x"),"")</f>
        <v/>
      </c>
      <c r="J579" s="14" t="str">
        <f t="shared" si="49"/>
        <v/>
      </c>
      <c r="K579" s="14" t="str">
        <f t="shared" si="50"/>
        <v/>
      </c>
      <c r="L579" s="28" t="str">
        <f t="shared" si="51"/>
        <v/>
      </c>
      <c r="M579" s="26" t="str">
        <f t="shared" si="52"/>
        <v/>
      </c>
      <c r="N579" s="26" t="str">
        <f t="shared" si="53"/>
        <v/>
      </c>
      <c r="O579" s="25"/>
      <c r="P579" s="19">
        <f t="shared" si="54"/>
        <v>0.69626157407407363</v>
      </c>
    </row>
    <row r="580" spans="9:16" ht="19.5" thickBot="1" x14ac:dyDescent="0.35">
      <c r="I580" s="13" t="str">
        <f>IF(H580="x",COUNTIF(H$3:H580,"x"),"")</f>
        <v/>
      </c>
      <c r="J580" s="14" t="str">
        <f t="shared" si="49"/>
        <v/>
      </c>
      <c r="K580" s="14" t="str">
        <f t="shared" si="50"/>
        <v/>
      </c>
      <c r="L580" s="28" t="str">
        <f t="shared" si="51"/>
        <v/>
      </c>
      <c r="M580" s="26" t="str">
        <f t="shared" si="52"/>
        <v/>
      </c>
      <c r="N580" s="26" t="str">
        <f t="shared" si="53"/>
        <v/>
      </c>
      <c r="O580" s="25"/>
      <c r="P580" s="19">
        <f t="shared" si="54"/>
        <v>0.69626157407407363</v>
      </c>
    </row>
    <row r="581" spans="9:16" ht="19.5" thickBot="1" x14ac:dyDescent="0.35">
      <c r="I581" s="13" t="str">
        <f>IF(H581="x",COUNTIF(H$3:H581,"x"),"")</f>
        <v/>
      </c>
      <c r="J581" s="14" t="str">
        <f t="shared" ref="J581:J644" si="55">IF(D581/1000=0,"",D581/1000)</f>
        <v/>
      </c>
      <c r="K581" s="14" t="str">
        <f t="shared" ref="K581:K644" si="56">IF(C581/1000=0,"",C581/1000)</f>
        <v/>
      </c>
      <c r="L581" s="28" t="str">
        <f t="shared" si="51"/>
        <v/>
      </c>
      <c r="M581" s="26" t="str">
        <f t="shared" si="52"/>
        <v/>
      </c>
      <c r="N581" s="26" t="str">
        <f t="shared" si="53"/>
        <v/>
      </c>
      <c r="O581" s="25"/>
      <c r="P581" s="19">
        <f t="shared" si="54"/>
        <v>0.69626157407407363</v>
      </c>
    </row>
    <row r="582" spans="9:16" ht="19.5" thickBot="1" x14ac:dyDescent="0.35">
      <c r="I582" s="13" t="str">
        <f>IF(H582="x",COUNTIF(H$3:H582,"x"),"")</f>
        <v/>
      </c>
      <c r="J582" s="14" t="str">
        <f t="shared" si="55"/>
        <v/>
      </c>
      <c r="K582" s="14" t="str">
        <f t="shared" si="56"/>
        <v/>
      </c>
      <c r="L582" s="28" t="str">
        <f t="shared" si="51"/>
        <v/>
      </c>
      <c r="M582" s="26" t="str">
        <f t="shared" si="52"/>
        <v/>
      </c>
      <c r="N582" s="26" t="str">
        <f t="shared" si="53"/>
        <v/>
      </c>
      <c r="O582" s="25"/>
      <c r="P582" s="19">
        <f t="shared" si="54"/>
        <v>0.69626157407407363</v>
      </c>
    </row>
    <row r="583" spans="9:16" ht="19.5" thickBot="1" x14ac:dyDescent="0.35">
      <c r="I583" s="13" t="str">
        <f>IF(H583="x",COUNTIF(H$3:H583,"x"),"")</f>
        <v/>
      </c>
      <c r="J583" s="14" t="str">
        <f t="shared" si="55"/>
        <v/>
      </c>
      <c r="K583" s="14" t="str">
        <f t="shared" si="56"/>
        <v/>
      </c>
      <c r="L583" s="28" t="str">
        <f t="shared" si="51"/>
        <v/>
      </c>
      <c r="M583" s="26" t="str">
        <f t="shared" si="52"/>
        <v/>
      </c>
      <c r="N583" s="26" t="str">
        <f t="shared" si="53"/>
        <v/>
      </c>
      <c r="O583" s="25"/>
      <c r="P583" s="19">
        <f t="shared" si="54"/>
        <v>0.69626157407407363</v>
      </c>
    </row>
    <row r="584" spans="9:16" ht="19.5" thickBot="1" x14ac:dyDescent="0.35">
      <c r="I584" s="13" t="str">
        <f>IF(H584="x",COUNTIF(H$3:H584,"x"),"")</f>
        <v/>
      </c>
      <c r="J584" s="14" t="str">
        <f t="shared" si="55"/>
        <v/>
      </c>
      <c r="K584" s="14" t="str">
        <f t="shared" si="56"/>
        <v/>
      </c>
      <c r="L584" s="28" t="str">
        <f t="shared" si="51"/>
        <v/>
      </c>
      <c r="M584" s="26" t="str">
        <f t="shared" si="52"/>
        <v/>
      </c>
      <c r="N584" s="26" t="str">
        <f t="shared" si="53"/>
        <v/>
      </c>
      <c r="O584" s="25"/>
      <c r="P584" s="19">
        <f t="shared" si="54"/>
        <v>0.69626157407407363</v>
      </c>
    </row>
    <row r="585" spans="9:16" ht="19.5" thickBot="1" x14ac:dyDescent="0.35">
      <c r="I585" s="13" t="str">
        <f>IF(H585="x",COUNTIF(H$3:H585,"x"),"")</f>
        <v/>
      </c>
      <c r="J585" s="14" t="str">
        <f t="shared" si="55"/>
        <v/>
      </c>
      <c r="K585" s="14" t="str">
        <f t="shared" si="56"/>
        <v/>
      </c>
      <c r="L585" s="28" t="str">
        <f t="shared" si="51"/>
        <v/>
      </c>
      <c r="M585" s="26" t="str">
        <f t="shared" si="52"/>
        <v/>
      </c>
      <c r="N585" s="26" t="str">
        <f t="shared" si="53"/>
        <v/>
      </c>
      <c r="O585" s="25"/>
      <c r="P585" s="19">
        <f t="shared" si="54"/>
        <v>0.69626157407407363</v>
      </c>
    </row>
    <row r="586" spans="9:16" ht="19.5" thickBot="1" x14ac:dyDescent="0.35">
      <c r="I586" s="13" t="str">
        <f>IF(H586="x",COUNTIF(H$3:H586,"x"),"")</f>
        <v/>
      </c>
      <c r="J586" s="14" t="str">
        <f t="shared" si="55"/>
        <v/>
      </c>
      <c r="K586" s="14" t="str">
        <f t="shared" si="56"/>
        <v/>
      </c>
      <c r="L586" s="28" t="str">
        <f t="shared" si="51"/>
        <v/>
      </c>
      <c r="M586" s="26" t="str">
        <f t="shared" si="52"/>
        <v/>
      </c>
      <c r="N586" s="26" t="str">
        <f t="shared" si="53"/>
        <v/>
      </c>
      <c r="O586" s="25"/>
      <c r="P586" s="19">
        <f t="shared" si="54"/>
        <v>0.69626157407407363</v>
      </c>
    </row>
    <row r="587" spans="9:16" ht="19.5" thickBot="1" x14ac:dyDescent="0.35">
      <c r="I587" s="13" t="str">
        <f>IF(H587="x",COUNTIF(H$3:H587,"x"),"")</f>
        <v/>
      </c>
      <c r="J587" s="14" t="str">
        <f t="shared" si="55"/>
        <v/>
      </c>
      <c r="K587" s="14" t="str">
        <f t="shared" si="56"/>
        <v/>
      </c>
      <c r="L587" s="28" t="str">
        <f t="shared" si="51"/>
        <v/>
      </c>
      <c r="M587" s="26" t="str">
        <f t="shared" si="52"/>
        <v/>
      </c>
      <c r="N587" s="26" t="str">
        <f t="shared" si="53"/>
        <v/>
      </c>
      <c r="O587" s="25"/>
      <c r="P587" s="19">
        <f t="shared" si="54"/>
        <v>0.69626157407407363</v>
      </c>
    </row>
    <row r="588" spans="9:16" ht="19.5" thickBot="1" x14ac:dyDescent="0.35">
      <c r="I588" s="13" t="str">
        <f>IF(H588="x",COUNTIF(H$3:H588,"x"),"")</f>
        <v/>
      </c>
      <c r="J588" s="14" t="str">
        <f t="shared" si="55"/>
        <v/>
      </c>
      <c r="K588" s="14" t="str">
        <f t="shared" si="56"/>
        <v/>
      </c>
      <c r="L588" s="28" t="str">
        <f t="shared" si="51"/>
        <v/>
      </c>
      <c r="M588" s="26" t="str">
        <f t="shared" si="52"/>
        <v/>
      </c>
      <c r="N588" s="26" t="str">
        <f t="shared" si="53"/>
        <v/>
      </c>
      <c r="O588" s="25"/>
      <c r="P588" s="19">
        <f t="shared" si="54"/>
        <v>0.69626157407407363</v>
      </c>
    </row>
    <row r="589" spans="9:16" ht="19.5" thickBot="1" x14ac:dyDescent="0.35">
      <c r="I589" s="13" t="str">
        <f>IF(H589="x",COUNTIF(H$3:H589,"x"),"")</f>
        <v/>
      </c>
      <c r="J589" s="14" t="str">
        <f t="shared" si="55"/>
        <v/>
      </c>
      <c r="K589" s="14" t="str">
        <f t="shared" si="56"/>
        <v/>
      </c>
      <c r="L589" s="28" t="str">
        <f t="shared" si="51"/>
        <v/>
      </c>
      <c r="M589" s="26" t="str">
        <f t="shared" si="52"/>
        <v/>
      </c>
      <c r="N589" s="26" t="str">
        <f t="shared" si="53"/>
        <v/>
      </c>
      <c r="O589" s="25"/>
      <c r="P589" s="19">
        <f t="shared" si="54"/>
        <v>0.69626157407407363</v>
      </c>
    </row>
    <row r="590" spans="9:16" ht="19.5" thickBot="1" x14ac:dyDescent="0.35">
      <c r="I590" s="13" t="str">
        <f>IF(H590="x",COUNTIF(H$3:H590,"x"),"")</f>
        <v/>
      </c>
      <c r="J590" s="14" t="str">
        <f t="shared" si="55"/>
        <v/>
      </c>
      <c r="K590" s="14" t="str">
        <f t="shared" si="56"/>
        <v/>
      </c>
      <c r="L590" s="28" t="str">
        <f t="shared" si="51"/>
        <v/>
      </c>
      <c r="M590" s="26" t="str">
        <f t="shared" si="52"/>
        <v/>
      </c>
      <c r="N590" s="26" t="str">
        <f t="shared" si="53"/>
        <v/>
      </c>
      <c r="O590" s="25"/>
      <c r="P590" s="19">
        <f t="shared" si="54"/>
        <v>0.69626157407407363</v>
      </c>
    </row>
    <row r="591" spans="9:16" ht="19.5" thickBot="1" x14ac:dyDescent="0.35">
      <c r="I591" s="13" t="str">
        <f>IF(H591="x",COUNTIF(H$3:H591,"x"),"")</f>
        <v/>
      </c>
      <c r="J591" s="14" t="str">
        <f t="shared" si="55"/>
        <v/>
      </c>
      <c r="K591" s="14" t="str">
        <f t="shared" si="56"/>
        <v/>
      </c>
      <c r="L591" s="28" t="str">
        <f t="shared" si="51"/>
        <v/>
      </c>
      <c r="M591" s="26" t="str">
        <f t="shared" si="52"/>
        <v/>
      </c>
      <c r="N591" s="26" t="str">
        <f t="shared" si="53"/>
        <v/>
      </c>
      <c r="O591" s="25"/>
      <c r="P591" s="19">
        <f t="shared" si="54"/>
        <v>0.69626157407407363</v>
      </c>
    </row>
    <row r="592" spans="9:16" ht="19.5" thickBot="1" x14ac:dyDescent="0.35">
      <c r="I592" s="13" t="str">
        <f>IF(H592="x",COUNTIF(H$3:H592,"x"),"")</f>
        <v/>
      </c>
      <c r="J592" s="14" t="str">
        <f t="shared" si="55"/>
        <v/>
      </c>
      <c r="K592" s="14" t="str">
        <f t="shared" si="56"/>
        <v/>
      </c>
      <c r="L592" s="28" t="str">
        <f t="shared" si="51"/>
        <v/>
      </c>
      <c r="M592" s="26" t="str">
        <f t="shared" si="52"/>
        <v/>
      </c>
      <c r="N592" s="26" t="str">
        <f t="shared" si="53"/>
        <v/>
      </c>
      <c r="O592" s="25"/>
      <c r="P592" s="19">
        <f t="shared" si="54"/>
        <v>0.69626157407407363</v>
      </c>
    </row>
    <row r="593" spans="9:16" ht="19.5" thickBot="1" x14ac:dyDescent="0.35">
      <c r="I593" s="13" t="str">
        <f>IF(H593="x",COUNTIF(H$3:H593,"x"),"")</f>
        <v/>
      </c>
      <c r="J593" s="14" t="str">
        <f t="shared" si="55"/>
        <v/>
      </c>
      <c r="K593" s="14" t="str">
        <f t="shared" si="56"/>
        <v/>
      </c>
      <c r="L593" s="28" t="str">
        <f t="shared" si="51"/>
        <v/>
      </c>
      <c r="M593" s="26" t="str">
        <f t="shared" si="52"/>
        <v/>
      </c>
      <c r="N593" s="26" t="str">
        <f t="shared" si="53"/>
        <v/>
      </c>
      <c r="O593" s="25"/>
      <c r="P593" s="19">
        <f t="shared" si="54"/>
        <v>0.69626157407407363</v>
      </c>
    </row>
    <row r="594" spans="9:16" ht="19.5" thickBot="1" x14ac:dyDescent="0.35">
      <c r="I594" s="13" t="str">
        <f>IF(H594="x",COUNTIF(H$3:H594,"x"),"")</f>
        <v/>
      </c>
      <c r="J594" s="14" t="str">
        <f t="shared" si="55"/>
        <v/>
      </c>
      <c r="K594" s="14" t="str">
        <f t="shared" si="56"/>
        <v/>
      </c>
      <c r="L594" s="28" t="str">
        <f t="shared" si="51"/>
        <v/>
      </c>
      <c r="M594" s="26" t="str">
        <f t="shared" si="52"/>
        <v/>
      </c>
      <c r="N594" s="26" t="str">
        <f t="shared" si="53"/>
        <v/>
      </c>
      <c r="O594" s="25"/>
      <c r="P594" s="19">
        <f t="shared" si="54"/>
        <v>0.69626157407407363</v>
      </c>
    </row>
    <row r="595" spans="9:16" ht="19.5" thickBot="1" x14ac:dyDescent="0.35">
      <c r="I595" s="13" t="str">
        <f>IF(H595="x",COUNTIF(H$3:H595,"x"),"")</f>
        <v/>
      </c>
      <c r="J595" s="14" t="str">
        <f t="shared" si="55"/>
        <v/>
      </c>
      <c r="K595" s="14" t="str">
        <f t="shared" si="56"/>
        <v/>
      </c>
      <c r="L595" s="28" t="str">
        <f t="shared" si="51"/>
        <v/>
      </c>
      <c r="M595" s="26" t="str">
        <f t="shared" si="52"/>
        <v/>
      </c>
      <c r="N595" s="26" t="str">
        <f t="shared" si="53"/>
        <v/>
      </c>
      <c r="O595" s="25"/>
      <c r="P595" s="19">
        <f t="shared" si="54"/>
        <v>0.69626157407407363</v>
      </c>
    </row>
    <row r="596" spans="9:16" ht="19.5" thickBot="1" x14ac:dyDescent="0.35">
      <c r="I596" s="13" t="str">
        <f>IF(H596="x",COUNTIF(H$3:H596,"x"),"")</f>
        <v/>
      </c>
      <c r="J596" s="14" t="str">
        <f t="shared" si="55"/>
        <v/>
      </c>
      <c r="K596" s="14" t="str">
        <f t="shared" si="56"/>
        <v/>
      </c>
      <c r="L596" s="28" t="str">
        <f t="shared" si="51"/>
        <v/>
      </c>
      <c r="M596" s="26" t="str">
        <f t="shared" si="52"/>
        <v/>
      </c>
      <c r="N596" s="26" t="str">
        <f t="shared" si="53"/>
        <v/>
      </c>
      <c r="O596" s="25"/>
      <c r="P596" s="19">
        <f t="shared" si="54"/>
        <v>0.69626157407407363</v>
      </c>
    </row>
    <row r="597" spans="9:16" ht="19.5" thickBot="1" x14ac:dyDescent="0.35">
      <c r="I597" s="13" t="str">
        <f>IF(H597="x",COUNTIF(H$3:H597,"x"),"")</f>
        <v/>
      </c>
      <c r="J597" s="14" t="str">
        <f t="shared" si="55"/>
        <v/>
      </c>
      <c r="K597" s="14" t="str">
        <f t="shared" si="56"/>
        <v/>
      </c>
      <c r="L597" s="28" t="str">
        <f t="shared" ref="L597:L660" si="57">IF(H597="x",J597-VLOOKUP(I597-1,$I$3:$L$84,2,FALSE),"")</f>
        <v/>
      </c>
      <c r="M597" s="26" t="str">
        <f t="shared" ref="M597:M660" si="58">IF(N597="","",N597-O597)</f>
        <v/>
      </c>
      <c r="N597" s="26" t="str">
        <f t="shared" ref="N597:N660" si="59">IF(H597="","",P597)</f>
        <v/>
      </c>
      <c r="O597" s="25"/>
      <c r="P597" s="19">
        <f t="shared" si="54"/>
        <v>0.69626157407407363</v>
      </c>
    </row>
    <row r="598" spans="9:16" ht="19.5" thickBot="1" x14ac:dyDescent="0.35">
      <c r="I598" s="13" t="str">
        <f>IF(H598="x",COUNTIF(H$3:H598,"x"),"")</f>
        <v/>
      </c>
      <c r="J598" s="14" t="str">
        <f t="shared" si="55"/>
        <v/>
      </c>
      <c r="K598" s="14" t="str">
        <f t="shared" si="56"/>
        <v/>
      </c>
      <c r="L598" s="28" t="str">
        <f t="shared" si="57"/>
        <v/>
      </c>
      <c r="M598" s="26" t="str">
        <f t="shared" si="58"/>
        <v/>
      </c>
      <c r="N598" s="26" t="str">
        <f t="shared" si="59"/>
        <v/>
      </c>
      <c r="O598" s="25"/>
      <c r="P598" s="19">
        <f t="shared" si="54"/>
        <v>0.69626157407407363</v>
      </c>
    </row>
    <row r="599" spans="9:16" ht="19.5" thickBot="1" x14ac:dyDescent="0.35">
      <c r="I599" s="13" t="str">
        <f>IF(H599="x",COUNTIF(H$3:H599,"x"),"")</f>
        <v/>
      </c>
      <c r="J599" s="14" t="str">
        <f t="shared" si="55"/>
        <v/>
      </c>
      <c r="K599" s="14" t="str">
        <f t="shared" si="56"/>
        <v/>
      </c>
      <c r="L599" s="28" t="str">
        <f t="shared" si="57"/>
        <v/>
      </c>
      <c r="M599" s="26" t="str">
        <f t="shared" si="58"/>
        <v/>
      </c>
      <c r="N599" s="26" t="str">
        <f t="shared" si="59"/>
        <v/>
      </c>
      <c r="O599" s="25"/>
      <c r="P599" s="19">
        <f t="shared" si="54"/>
        <v>0.69626157407407363</v>
      </c>
    </row>
    <row r="600" spans="9:16" ht="19.5" thickBot="1" x14ac:dyDescent="0.35">
      <c r="I600" s="13" t="str">
        <f>IF(H600="x",COUNTIF(H$3:H600,"x"),"")</f>
        <v/>
      </c>
      <c r="J600" s="14" t="str">
        <f t="shared" si="55"/>
        <v/>
      </c>
      <c r="K600" s="14" t="str">
        <f t="shared" si="56"/>
        <v/>
      </c>
      <c r="L600" s="28" t="str">
        <f t="shared" si="57"/>
        <v/>
      </c>
      <c r="M600" s="26" t="str">
        <f t="shared" si="58"/>
        <v/>
      </c>
      <c r="N600" s="26" t="str">
        <f t="shared" si="59"/>
        <v/>
      </c>
      <c r="O600" s="25"/>
      <c r="P600" s="19">
        <f t="shared" si="54"/>
        <v>0.69626157407407363</v>
      </c>
    </row>
    <row r="601" spans="9:16" ht="19.5" thickBot="1" x14ac:dyDescent="0.35">
      <c r="I601" s="13" t="str">
        <f>IF(H601="x",COUNTIF(H$3:H601,"x"),"")</f>
        <v/>
      </c>
      <c r="J601" s="14" t="str">
        <f t="shared" si="55"/>
        <v/>
      </c>
      <c r="K601" s="14" t="str">
        <f t="shared" si="56"/>
        <v/>
      </c>
      <c r="L601" s="28" t="str">
        <f t="shared" si="57"/>
        <v/>
      </c>
      <c r="M601" s="26" t="str">
        <f t="shared" si="58"/>
        <v/>
      </c>
      <c r="N601" s="26" t="str">
        <f t="shared" si="59"/>
        <v/>
      </c>
      <c r="O601" s="25"/>
      <c r="P601" s="19">
        <f t="shared" si="54"/>
        <v>0.69626157407407363</v>
      </c>
    </row>
    <row r="602" spans="9:16" ht="19.5" thickBot="1" x14ac:dyDescent="0.35">
      <c r="I602" s="13" t="str">
        <f>IF(H602="x",COUNTIF(H$3:H602,"x"),"")</f>
        <v/>
      </c>
      <c r="J602" s="14" t="str">
        <f t="shared" si="55"/>
        <v/>
      </c>
      <c r="K602" s="14" t="str">
        <f t="shared" si="56"/>
        <v/>
      </c>
      <c r="L602" s="28" t="str">
        <f t="shared" si="57"/>
        <v/>
      </c>
      <c r="M602" s="26" t="str">
        <f t="shared" si="58"/>
        <v/>
      </c>
      <c r="N602" s="26" t="str">
        <f t="shared" si="59"/>
        <v/>
      </c>
      <c r="O602" s="25"/>
      <c r="P602" s="19">
        <f t="shared" si="54"/>
        <v>0.69626157407407363</v>
      </c>
    </row>
    <row r="603" spans="9:16" ht="19.5" thickBot="1" x14ac:dyDescent="0.35">
      <c r="I603" s="13" t="str">
        <f>IF(H603="x",COUNTIF(H$3:H603,"x"),"")</f>
        <v/>
      </c>
      <c r="J603" s="14" t="str">
        <f t="shared" si="55"/>
        <v/>
      </c>
      <c r="K603" s="14" t="str">
        <f t="shared" si="56"/>
        <v/>
      </c>
      <c r="L603" s="28" t="str">
        <f t="shared" si="57"/>
        <v/>
      </c>
      <c r="M603" s="26" t="str">
        <f t="shared" si="58"/>
        <v/>
      </c>
      <c r="N603" s="26" t="str">
        <f t="shared" si="59"/>
        <v/>
      </c>
      <c r="O603" s="25"/>
      <c r="P603" s="19">
        <f t="shared" si="54"/>
        <v>0.69626157407407363</v>
      </c>
    </row>
    <row r="604" spans="9:16" ht="19.5" thickBot="1" x14ac:dyDescent="0.35">
      <c r="I604" s="13" t="str">
        <f>IF(H604="x",COUNTIF(H$3:H604,"x"),"")</f>
        <v/>
      </c>
      <c r="J604" s="14" t="str">
        <f t="shared" si="55"/>
        <v/>
      </c>
      <c r="K604" s="14" t="str">
        <f t="shared" si="56"/>
        <v/>
      </c>
      <c r="L604" s="28" t="str">
        <f t="shared" si="57"/>
        <v/>
      </c>
      <c r="M604" s="26" t="str">
        <f t="shared" si="58"/>
        <v/>
      </c>
      <c r="N604" s="26" t="str">
        <f t="shared" si="59"/>
        <v/>
      </c>
      <c r="O604" s="25"/>
      <c r="P604" s="19">
        <f t="shared" si="54"/>
        <v>0.69626157407407363</v>
      </c>
    </row>
    <row r="605" spans="9:16" ht="19.5" thickBot="1" x14ac:dyDescent="0.35">
      <c r="I605" s="13" t="str">
        <f>IF(H605="x",COUNTIF(H$3:H605,"x"),"")</f>
        <v/>
      </c>
      <c r="J605" s="14" t="str">
        <f t="shared" si="55"/>
        <v/>
      </c>
      <c r="K605" s="14" t="str">
        <f t="shared" si="56"/>
        <v/>
      </c>
      <c r="L605" s="28" t="str">
        <f t="shared" si="57"/>
        <v/>
      </c>
      <c r="M605" s="26" t="str">
        <f t="shared" si="58"/>
        <v/>
      </c>
      <c r="N605" s="26" t="str">
        <f t="shared" si="59"/>
        <v/>
      </c>
      <c r="O605" s="25"/>
      <c r="P605" s="19">
        <f t="shared" si="54"/>
        <v>0.69626157407407363</v>
      </c>
    </row>
    <row r="606" spans="9:16" ht="19.5" thickBot="1" x14ac:dyDescent="0.35">
      <c r="I606" s="13" t="str">
        <f>IF(H606="x",COUNTIF(H$3:H606,"x"),"")</f>
        <v/>
      </c>
      <c r="J606" s="14" t="str">
        <f t="shared" si="55"/>
        <v/>
      </c>
      <c r="K606" s="14" t="str">
        <f t="shared" si="56"/>
        <v/>
      </c>
      <c r="L606" s="28" t="str">
        <f t="shared" si="57"/>
        <v/>
      </c>
      <c r="M606" s="26" t="str">
        <f t="shared" si="58"/>
        <v/>
      </c>
      <c r="N606" s="26" t="str">
        <f t="shared" si="59"/>
        <v/>
      </c>
      <c r="O606" s="25"/>
      <c r="P606" s="19">
        <f t="shared" si="54"/>
        <v>0.69626157407407363</v>
      </c>
    </row>
    <row r="607" spans="9:16" ht="19.5" thickBot="1" x14ac:dyDescent="0.35">
      <c r="I607" s="13" t="str">
        <f>IF(H607="x",COUNTIF(H$3:H607,"x"),"")</f>
        <v/>
      </c>
      <c r="J607" s="14" t="str">
        <f t="shared" si="55"/>
        <v/>
      </c>
      <c r="K607" s="14" t="str">
        <f t="shared" si="56"/>
        <v/>
      </c>
      <c r="L607" s="28" t="str">
        <f t="shared" si="57"/>
        <v/>
      </c>
      <c r="M607" s="26" t="str">
        <f t="shared" si="58"/>
        <v/>
      </c>
      <c r="N607" s="26" t="str">
        <f t="shared" si="59"/>
        <v/>
      </c>
      <c r="O607" s="25"/>
      <c r="P607" s="19">
        <f t="shared" si="54"/>
        <v>0.69626157407407363</v>
      </c>
    </row>
    <row r="608" spans="9:16" ht="19.5" thickBot="1" x14ac:dyDescent="0.35">
      <c r="I608" s="13" t="str">
        <f>IF(H608="x",COUNTIF(H$3:H608,"x"),"")</f>
        <v/>
      </c>
      <c r="J608" s="14" t="str">
        <f t="shared" si="55"/>
        <v/>
      </c>
      <c r="K608" s="14" t="str">
        <f t="shared" si="56"/>
        <v/>
      </c>
      <c r="L608" s="28" t="str">
        <f t="shared" si="57"/>
        <v/>
      </c>
      <c r="M608" s="26" t="str">
        <f t="shared" si="58"/>
        <v/>
      </c>
      <c r="N608" s="26" t="str">
        <f t="shared" si="59"/>
        <v/>
      </c>
      <c r="O608" s="25"/>
      <c r="P608" s="19">
        <f t="shared" si="54"/>
        <v>0.69626157407407363</v>
      </c>
    </row>
    <row r="609" spans="9:16" ht="19.5" thickBot="1" x14ac:dyDescent="0.35">
      <c r="I609" s="13" t="str">
        <f>IF(H609="x",COUNTIF(H$3:H609,"x"),"")</f>
        <v/>
      </c>
      <c r="J609" s="14" t="str">
        <f t="shared" si="55"/>
        <v/>
      </c>
      <c r="K609" s="14" t="str">
        <f t="shared" si="56"/>
        <v/>
      </c>
      <c r="L609" s="28" t="str">
        <f t="shared" si="57"/>
        <v/>
      </c>
      <c r="M609" s="26" t="str">
        <f t="shared" si="58"/>
        <v/>
      </c>
      <c r="N609" s="26" t="str">
        <f t="shared" si="59"/>
        <v/>
      </c>
      <c r="O609" s="25"/>
      <c r="P609" s="19">
        <f t="shared" si="54"/>
        <v>0.69626157407407363</v>
      </c>
    </row>
    <row r="610" spans="9:16" ht="19.5" thickBot="1" x14ac:dyDescent="0.35">
      <c r="I610" s="13" t="str">
        <f>IF(H610="x",COUNTIF(H$3:H610,"x"),"")</f>
        <v/>
      </c>
      <c r="J610" s="14" t="str">
        <f t="shared" si="55"/>
        <v/>
      </c>
      <c r="K610" s="14" t="str">
        <f t="shared" si="56"/>
        <v/>
      </c>
      <c r="L610" s="28" t="str">
        <f t="shared" si="57"/>
        <v/>
      </c>
      <c r="M610" s="26" t="str">
        <f t="shared" si="58"/>
        <v/>
      </c>
      <c r="N610" s="26" t="str">
        <f t="shared" si="59"/>
        <v/>
      </c>
      <c r="O610" s="25"/>
      <c r="P610" s="19">
        <f t="shared" si="54"/>
        <v>0.69626157407407363</v>
      </c>
    </row>
    <row r="611" spans="9:16" ht="19.5" thickBot="1" x14ac:dyDescent="0.35">
      <c r="I611" s="13" t="str">
        <f>IF(H611="x",COUNTIF(H$3:H611,"x"),"")</f>
        <v/>
      </c>
      <c r="J611" s="14" t="str">
        <f t="shared" si="55"/>
        <v/>
      </c>
      <c r="K611" s="14" t="str">
        <f t="shared" si="56"/>
        <v/>
      </c>
      <c r="L611" s="28" t="str">
        <f t="shared" si="57"/>
        <v/>
      </c>
      <c r="M611" s="26" t="str">
        <f t="shared" si="58"/>
        <v/>
      </c>
      <c r="N611" s="26" t="str">
        <f t="shared" si="59"/>
        <v/>
      </c>
      <c r="O611" s="25"/>
      <c r="P611" s="19">
        <f t="shared" si="54"/>
        <v>0.69626157407407363</v>
      </c>
    </row>
    <row r="612" spans="9:16" ht="19.5" thickBot="1" x14ac:dyDescent="0.35">
      <c r="I612" s="13" t="str">
        <f>IF(H612="x",COUNTIF(H$3:H612,"x"),"")</f>
        <v/>
      </c>
      <c r="J612" s="14" t="str">
        <f t="shared" si="55"/>
        <v/>
      </c>
      <c r="K612" s="14" t="str">
        <f t="shared" si="56"/>
        <v/>
      </c>
      <c r="L612" s="28" t="str">
        <f t="shared" si="57"/>
        <v/>
      </c>
      <c r="M612" s="26" t="str">
        <f t="shared" si="58"/>
        <v/>
      </c>
      <c r="N612" s="26" t="str">
        <f t="shared" si="59"/>
        <v/>
      </c>
      <c r="O612" s="25"/>
      <c r="P612" s="19">
        <f t="shared" si="54"/>
        <v>0.69626157407407363</v>
      </c>
    </row>
    <row r="613" spans="9:16" ht="19.5" thickBot="1" x14ac:dyDescent="0.35">
      <c r="I613" s="13" t="str">
        <f>IF(H613="x",COUNTIF(H$3:H613,"x"),"")</f>
        <v/>
      </c>
      <c r="J613" s="14" t="str">
        <f t="shared" si="55"/>
        <v/>
      </c>
      <c r="K613" s="14" t="str">
        <f t="shared" si="56"/>
        <v/>
      </c>
      <c r="L613" s="28" t="str">
        <f t="shared" si="57"/>
        <v/>
      </c>
      <c r="M613" s="26" t="str">
        <f t="shared" si="58"/>
        <v/>
      </c>
      <c r="N613" s="26" t="str">
        <f t="shared" si="59"/>
        <v/>
      </c>
      <c r="O613" s="25"/>
      <c r="P613" s="19">
        <f t="shared" si="54"/>
        <v>0.69626157407407363</v>
      </c>
    </row>
    <row r="614" spans="9:16" ht="19.5" thickBot="1" x14ac:dyDescent="0.35">
      <c r="I614" s="13" t="str">
        <f>IF(H614="x",COUNTIF(H$3:H614,"x"),"")</f>
        <v/>
      </c>
      <c r="J614" s="14" t="str">
        <f t="shared" si="55"/>
        <v/>
      </c>
      <c r="K614" s="14" t="str">
        <f t="shared" si="56"/>
        <v/>
      </c>
      <c r="L614" s="28" t="str">
        <f t="shared" si="57"/>
        <v/>
      </c>
      <c r="M614" s="26" t="str">
        <f t="shared" si="58"/>
        <v/>
      </c>
      <c r="N614" s="26" t="str">
        <f t="shared" si="59"/>
        <v/>
      </c>
      <c r="O614" s="25"/>
      <c r="P614" s="19">
        <f t="shared" si="54"/>
        <v>0.69626157407407363</v>
      </c>
    </row>
    <row r="615" spans="9:16" ht="19.5" thickBot="1" x14ac:dyDescent="0.35">
      <c r="I615" s="13" t="str">
        <f>IF(H615="x",COUNTIF(H$3:H615,"x"),"")</f>
        <v/>
      </c>
      <c r="J615" s="14" t="str">
        <f t="shared" si="55"/>
        <v/>
      </c>
      <c r="K615" s="14" t="str">
        <f t="shared" si="56"/>
        <v/>
      </c>
      <c r="L615" s="28" t="str">
        <f t="shared" si="57"/>
        <v/>
      </c>
      <c r="M615" s="26" t="str">
        <f t="shared" si="58"/>
        <v/>
      </c>
      <c r="N615" s="26" t="str">
        <f t="shared" si="59"/>
        <v/>
      </c>
      <c r="O615" s="25"/>
      <c r="P615" s="19">
        <f t="shared" si="54"/>
        <v>0.69626157407407363</v>
      </c>
    </row>
    <row r="616" spans="9:16" ht="19.5" thickBot="1" x14ac:dyDescent="0.35">
      <c r="I616" s="13" t="str">
        <f>IF(H616="x",COUNTIF(H$3:H616,"x"),"")</f>
        <v/>
      </c>
      <c r="J616" s="14" t="str">
        <f t="shared" si="55"/>
        <v/>
      </c>
      <c r="K616" s="14" t="str">
        <f t="shared" si="56"/>
        <v/>
      </c>
      <c r="L616" s="28" t="str">
        <f t="shared" si="57"/>
        <v/>
      </c>
      <c r="M616" s="26" t="str">
        <f t="shared" si="58"/>
        <v/>
      </c>
      <c r="N616" s="26" t="str">
        <f t="shared" si="59"/>
        <v/>
      </c>
      <c r="O616" s="25"/>
      <c r="P616" s="19">
        <f t="shared" si="54"/>
        <v>0.69626157407407363</v>
      </c>
    </row>
    <row r="617" spans="9:16" ht="19.5" thickBot="1" x14ac:dyDescent="0.35">
      <c r="I617" s="13" t="str">
        <f>IF(H617="x",COUNTIF(H$3:H617,"x"),"")</f>
        <v/>
      </c>
      <c r="J617" s="14" t="str">
        <f t="shared" si="55"/>
        <v/>
      </c>
      <c r="K617" s="14" t="str">
        <f t="shared" si="56"/>
        <v/>
      </c>
      <c r="L617" s="28" t="str">
        <f t="shared" si="57"/>
        <v/>
      </c>
      <c r="M617" s="26" t="str">
        <f t="shared" si="58"/>
        <v/>
      </c>
      <c r="N617" s="26" t="str">
        <f t="shared" si="59"/>
        <v/>
      </c>
      <c r="O617" s="25"/>
      <c r="P617" s="19">
        <f t="shared" si="54"/>
        <v>0.69626157407407363</v>
      </c>
    </row>
    <row r="618" spans="9:16" ht="19.5" thickBot="1" x14ac:dyDescent="0.35">
      <c r="I618" s="13" t="str">
        <f>IF(H618="x",COUNTIF(H$3:H618,"x"),"")</f>
        <v/>
      </c>
      <c r="J618" s="14" t="str">
        <f t="shared" si="55"/>
        <v/>
      </c>
      <c r="K618" s="14" t="str">
        <f t="shared" si="56"/>
        <v/>
      </c>
      <c r="L618" s="28" t="str">
        <f t="shared" si="57"/>
        <v/>
      </c>
      <c r="M618" s="26" t="str">
        <f t="shared" si="58"/>
        <v/>
      </c>
      <c r="N618" s="26" t="str">
        <f t="shared" si="59"/>
        <v/>
      </c>
      <c r="O618" s="25"/>
      <c r="P618" s="19">
        <f t="shared" si="54"/>
        <v>0.69626157407407363</v>
      </c>
    </row>
    <row r="619" spans="9:16" ht="19.5" thickBot="1" x14ac:dyDescent="0.35">
      <c r="I619" s="13" t="str">
        <f>IF(H619="x",COUNTIF(H$3:H619,"x"),"")</f>
        <v/>
      </c>
      <c r="J619" s="14" t="str">
        <f t="shared" si="55"/>
        <v/>
      </c>
      <c r="K619" s="14" t="str">
        <f t="shared" si="56"/>
        <v/>
      </c>
      <c r="L619" s="28" t="str">
        <f t="shared" si="57"/>
        <v/>
      </c>
      <c r="M619" s="26" t="str">
        <f t="shared" si="58"/>
        <v/>
      </c>
      <c r="N619" s="26" t="str">
        <f t="shared" si="59"/>
        <v/>
      </c>
      <c r="O619" s="25"/>
      <c r="P619" s="19">
        <f t="shared" si="54"/>
        <v>0.69626157407407363</v>
      </c>
    </row>
    <row r="620" spans="9:16" ht="19.5" thickBot="1" x14ac:dyDescent="0.35">
      <c r="I620" s="13" t="str">
        <f>IF(H620="x",COUNTIF(H$3:H620,"x"),"")</f>
        <v/>
      </c>
      <c r="J620" s="14" t="str">
        <f t="shared" si="55"/>
        <v/>
      </c>
      <c r="K620" s="14" t="str">
        <f t="shared" si="56"/>
        <v/>
      </c>
      <c r="L620" s="28" t="str">
        <f t="shared" si="57"/>
        <v/>
      </c>
      <c r="M620" s="26" t="str">
        <f t="shared" si="58"/>
        <v/>
      </c>
      <c r="N620" s="26" t="str">
        <f t="shared" si="59"/>
        <v/>
      </c>
      <c r="O620" s="25"/>
      <c r="P620" s="19">
        <f t="shared" si="54"/>
        <v>0.69626157407407363</v>
      </c>
    </row>
    <row r="621" spans="9:16" ht="19.5" thickBot="1" x14ac:dyDescent="0.35">
      <c r="I621" s="13" t="str">
        <f>IF(H621="x",COUNTIF(H$3:H621,"x"),"")</f>
        <v/>
      </c>
      <c r="J621" s="14" t="str">
        <f t="shared" si="55"/>
        <v/>
      </c>
      <c r="K621" s="14" t="str">
        <f t="shared" si="56"/>
        <v/>
      </c>
      <c r="L621" s="28" t="str">
        <f t="shared" si="57"/>
        <v/>
      </c>
      <c r="M621" s="26" t="str">
        <f t="shared" si="58"/>
        <v/>
      </c>
      <c r="N621" s="26" t="str">
        <f t="shared" si="59"/>
        <v/>
      </c>
      <c r="O621" s="25"/>
      <c r="P621" s="19">
        <f t="shared" si="54"/>
        <v>0.69626157407407363</v>
      </c>
    </row>
    <row r="622" spans="9:16" ht="19.5" thickBot="1" x14ac:dyDescent="0.35">
      <c r="I622" s="13" t="str">
        <f>IF(H622="x",COUNTIF(H$3:H622,"x"),"")</f>
        <v/>
      </c>
      <c r="J622" s="14" t="str">
        <f t="shared" si="55"/>
        <v/>
      </c>
      <c r="K622" s="14" t="str">
        <f t="shared" si="56"/>
        <v/>
      </c>
      <c r="L622" s="28" t="str">
        <f t="shared" si="57"/>
        <v/>
      </c>
      <c r="M622" s="26" t="str">
        <f t="shared" si="58"/>
        <v/>
      </c>
      <c r="N622" s="26" t="str">
        <f t="shared" si="59"/>
        <v/>
      </c>
      <c r="O622" s="25"/>
      <c r="P622" s="19">
        <f t="shared" si="54"/>
        <v>0.69626157407407363</v>
      </c>
    </row>
    <row r="623" spans="9:16" ht="19.5" thickBot="1" x14ac:dyDescent="0.35">
      <c r="I623" s="13" t="str">
        <f>IF(H623="x",COUNTIF(H$3:H623,"x"),"")</f>
        <v/>
      </c>
      <c r="J623" s="14" t="str">
        <f t="shared" si="55"/>
        <v/>
      </c>
      <c r="K623" s="14" t="str">
        <f t="shared" si="56"/>
        <v/>
      </c>
      <c r="L623" s="28" t="str">
        <f t="shared" si="57"/>
        <v/>
      </c>
      <c r="M623" s="26" t="str">
        <f t="shared" si="58"/>
        <v/>
      </c>
      <c r="N623" s="26" t="str">
        <f t="shared" si="59"/>
        <v/>
      </c>
      <c r="O623" s="25"/>
      <c r="P623" s="19">
        <f t="shared" si="54"/>
        <v>0.69626157407407363</v>
      </c>
    </row>
    <row r="624" spans="9:16" ht="19.5" thickBot="1" x14ac:dyDescent="0.35">
      <c r="I624" s="13" t="str">
        <f>IF(H624="x",COUNTIF(H$3:H624,"x"),"")</f>
        <v/>
      </c>
      <c r="J624" s="14" t="str">
        <f t="shared" si="55"/>
        <v/>
      </c>
      <c r="K624" s="14" t="str">
        <f t="shared" si="56"/>
        <v/>
      </c>
      <c r="L624" s="28" t="str">
        <f t="shared" si="57"/>
        <v/>
      </c>
      <c r="M624" s="26" t="str">
        <f t="shared" si="58"/>
        <v/>
      </c>
      <c r="N624" s="26" t="str">
        <f t="shared" si="59"/>
        <v/>
      </c>
      <c r="O624" s="25"/>
      <c r="P624" s="19">
        <f t="shared" si="54"/>
        <v>0.69626157407407363</v>
      </c>
    </row>
    <row r="625" spans="9:16" ht="19.5" thickBot="1" x14ac:dyDescent="0.35">
      <c r="I625" s="13" t="str">
        <f>IF(H625="x",COUNTIF(H$3:H625,"x"),"")</f>
        <v/>
      </c>
      <c r="J625" s="14" t="str">
        <f t="shared" si="55"/>
        <v/>
      </c>
      <c r="K625" s="14" t="str">
        <f t="shared" si="56"/>
        <v/>
      </c>
      <c r="L625" s="28" t="str">
        <f t="shared" si="57"/>
        <v/>
      </c>
      <c r="M625" s="26" t="str">
        <f t="shared" si="58"/>
        <v/>
      </c>
      <c r="N625" s="26" t="str">
        <f t="shared" si="59"/>
        <v/>
      </c>
      <c r="O625" s="25"/>
      <c r="P625" s="19">
        <f t="shared" si="54"/>
        <v>0.69626157407407363</v>
      </c>
    </row>
    <row r="626" spans="9:16" ht="19.5" thickBot="1" x14ac:dyDescent="0.35">
      <c r="I626" s="13" t="str">
        <f>IF(H626="x",COUNTIF(H$3:H626,"x"),"")</f>
        <v/>
      </c>
      <c r="J626" s="14" t="str">
        <f t="shared" si="55"/>
        <v/>
      </c>
      <c r="K626" s="14" t="str">
        <f t="shared" si="56"/>
        <v/>
      </c>
      <c r="L626" s="28" t="str">
        <f t="shared" si="57"/>
        <v/>
      </c>
      <c r="M626" s="26" t="str">
        <f t="shared" si="58"/>
        <v/>
      </c>
      <c r="N626" s="26" t="str">
        <f t="shared" si="59"/>
        <v/>
      </c>
      <c r="O626" s="25"/>
      <c r="P626" s="19">
        <f t="shared" si="54"/>
        <v>0.69626157407407363</v>
      </c>
    </row>
    <row r="627" spans="9:16" ht="19.5" thickBot="1" x14ac:dyDescent="0.35">
      <c r="I627" s="13" t="str">
        <f>IF(H627="x",COUNTIF(H$3:H627,"x"),"")</f>
        <v/>
      </c>
      <c r="J627" s="14" t="str">
        <f t="shared" si="55"/>
        <v/>
      </c>
      <c r="K627" s="14" t="str">
        <f t="shared" si="56"/>
        <v/>
      </c>
      <c r="L627" s="28" t="str">
        <f t="shared" si="57"/>
        <v/>
      </c>
      <c r="M627" s="26" t="str">
        <f t="shared" si="58"/>
        <v/>
      </c>
      <c r="N627" s="26" t="str">
        <f t="shared" si="59"/>
        <v/>
      </c>
      <c r="O627" s="25"/>
      <c r="P627" s="19">
        <f t="shared" si="54"/>
        <v>0.69626157407407363</v>
      </c>
    </row>
    <row r="628" spans="9:16" ht="19.5" thickBot="1" x14ac:dyDescent="0.35">
      <c r="I628" s="13" t="str">
        <f>IF(H628="x",COUNTIF(H$3:H628,"x"),"")</f>
        <v/>
      </c>
      <c r="J628" s="14" t="str">
        <f t="shared" si="55"/>
        <v/>
      </c>
      <c r="K628" s="14" t="str">
        <f t="shared" si="56"/>
        <v/>
      </c>
      <c r="L628" s="28" t="str">
        <f t="shared" si="57"/>
        <v/>
      </c>
      <c r="M628" s="26" t="str">
        <f t="shared" si="58"/>
        <v/>
      </c>
      <c r="N628" s="26" t="str">
        <f t="shared" si="59"/>
        <v/>
      </c>
      <c r="O628" s="25"/>
      <c r="P628" s="19">
        <f t="shared" si="54"/>
        <v>0.69626157407407363</v>
      </c>
    </row>
    <row r="629" spans="9:16" ht="19.5" thickBot="1" x14ac:dyDescent="0.35">
      <c r="I629" s="13" t="str">
        <f>IF(H629="x",COUNTIF(H$3:H629,"x"),"")</f>
        <v/>
      </c>
      <c r="J629" s="14" t="str">
        <f t="shared" si="55"/>
        <v/>
      </c>
      <c r="K629" s="14" t="str">
        <f t="shared" si="56"/>
        <v/>
      </c>
      <c r="L629" s="28" t="str">
        <f t="shared" si="57"/>
        <v/>
      </c>
      <c r="M629" s="26" t="str">
        <f t="shared" si="58"/>
        <v/>
      </c>
      <c r="N629" s="26" t="str">
        <f t="shared" si="59"/>
        <v/>
      </c>
      <c r="O629" s="25"/>
      <c r="P629" s="19">
        <f t="shared" si="54"/>
        <v>0.69626157407407363</v>
      </c>
    </row>
    <row r="630" spans="9:16" ht="19.5" thickBot="1" x14ac:dyDescent="0.35">
      <c r="I630" s="13" t="str">
        <f>IF(H630="x",COUNTIF(H$3:H630,"x"),"")</f>
        <v/>
      </c>
      <c r="J630" s="14" t="str">
        <f t="shared" si="55"/>
        <v/>
      </c>
      <c r="K630" s="14" t="str">
        <f t="shared" si="56"/>
        <v/>
      </c>
      <c r="L630" s="28" t="str">
        <f t="shared" si="57"/>
        <v/>
      </c>
      <c r="M630" s="26" t="str">
        <f t="shared" si="58"/>
        <v/>
      </c>
      <c r="N630" s="26" t="str">
        <f t="shared" si="59"/>
        <v/>
      </c>
      <c r="O630" s="25"/>
      <c r="P630" s="19">
        <f t="shared" si="54"/>
        <v>0.69626157407407363</v>
      </c>
    </row>
    <row r="631" spans="9:16" ht="19.5" thickBot="1" x14ac:dyDescent="0.35">
      <c r="I631" s="13" t="str">
        <f>IF(H631="x",COUNTIF(H$3:H631,"x"),"")</f>
        <v/>
      </c>
      <c r="J631" s="14" t="str">
        <f t="shared" si="55"/>
        <v/>
      </c>
      <c r="K631" s="14" t="str">
        <f t="shared" si="56"/>
        <v/>
      </c>
      <c r="L631" s="28" t="str">
        <f t="shared" si="57"/>
        <v/>
      </c>
      <c r="M631" s="26" t="str">
        <f t="shared" si="58"/>
        <v/>
      </c>
      <c r="N631" s="26" t="str">
        <f t="shared" si="59"/>
        <v/>
      </c>
      <c r="O631" s="25"/>
      <c r="P631" s="19">
        <f t="shared" si="54"/>
        <v>0.69626157407407363</v>
      </c>
    </row>
    <row r="632" spans="9:16" ht="19.5" thickBot="1" x14ac:dyDescent="0.35">
      <c r="I632" s="13" t="str">
        <f>IF(H632="x",COUNTIF(H$3:H632,"x"),"")</f>
        <v/>
      </c>
      <c r="J632" s="14" t="str">
        <f t="shared" si="55"/>
        <v/>
      </c>
      <c r="K632" s="14" t="str">
        <f t="shared" si="56"/>
        <v/>
      </c>
      <c r="L632" s="28" t="str">
        <f t="shared" si="57"/>
        <v/>
      </c>
      <c r="M632" s="26" t="str">
        <f t="shared" si="58"/>
        <v/>
      </c>
      <c r="N632" s="26" t="str">
        <f t="shared" si="59"/>
        <v/>
      </c>
      <c r="O632" s="25"/>
      <c r="P632" s="19">
        <f t="shared" si="54"/>
        <v>0.69626157407407363</v>
      </c>
    </row>
    <row r="633" spans="9:16" ht="19.5" thickBot="1" x14ac:dyDescent="0.35">
      <c r="I633" s="13" t="str">
        <f>IF(H633="x",COUNTIF(H$3:H633,"x"),"")</f>
        <v/>
      </c>
      <c r="J633" s="14" t="str">
        <f t="shared" si="55"/>
        <v/>
      </c>
      <c r="K633" s="14" t="str">
        <f t="shared" si="56"/>
        <v/>
      </c>
      <c r="L633" s="28" t="str">
        <f t="shared" si="57"/>
        <v/>
      </c>
      <c r="M633" s="26" t="str">
        <f t="shared" si="58"/>
        <v/>
      </c>
      <c r="N633" s="26" t="str">
        <f t="shared" si="59"/>
        <v/>
      </c>
      <c r="O633" s="25"/>
      <c r="P633" s="19">
        <f t="shared" ref="P633:P696" si="60">E633/86400+P632+O633</f>
        <v>0.69626157407407363</v>
      </c>
    </row>
    <row r="634" spans="9:16" ht="19.5" thickBot="1" x14ac:dyDescent="0.35">
      <c r="I634" s="13" t="str">
        <f>IF(H634="x",COUNTIF(H$3:H634,"x"),"")</f>
        <v/>
      </c>
      <c r="J634" s="14" t="str">
        <f t="shared" si="55"/>
        <v/>
      </c>
      <c r="K634" s="14" t="str">
        <f t="shared" si="56"/>
        <v/>
      </c>
      <c r="L634" s="28" t="str">
        <f t="shared" si="57"/>
        <v/>
      </c>
      <c r="M634" s="26" t="str">
        <f t="shared" si="58"/>
        <v/>
      </c>
      <c r="N634" s="26" t="str">
        <f t="shared" si="59"/>
        <v/>
      </c>
      <c r="O634" s="25"/>
      <c r="P634" s="19">
        <f t="shared" si="60"/>
        <v>0.69626157407407363</v>
      </c>
    </row>
    <row r="635" spans="9:16" ht="19.5" thickBot="1" x14ac:dyDescent="0.35">
      <c r="I635" s="13" t="str">
        <f>IF(H635="x",COUNTIF(H$3:H635,"x"),"")</f>
        <v/>
      </c>
      <c r="J635" s="14" t="str">
        <f t="shared" si="55"/>
        <v/>
      </c>
      <c r="K635" s="14" t="str">
        <f t="shared" si="56"/>
        <v/>
      </c>
      <c r="L635" s="28" t="str">
        <f t="shared" si="57"/>
        <v/>
      </c>
      <c r="M635" s="26" t="str">
        <f t="shared" si="58"/>
        <v/>
      </c>
      <c r="N635" s="26" t="str">
        <f t="shared" si="59"/>
        <v/>
      </c>
      <c r="O635" s="25"/>
      <c r="P635" s="19">
        <f t="shared" si="60"/>
        <v>0.69626157407407363</v>
      </c>
    </row>
    <row r="636" spans="9:16" ht="19.5" thickBot="1" x14ac:dyDescent="0.35">
      <c r="I636" s="13" t="str">
        <f>IF(H636="x",COUNTIF(H$3:H636,"x"),"")</f>
        <v/>
      </c>
      <c r="J636" s="14" t="str">
        <f t="shared" si="55"/>
        <v/>
      </c>
      <c r="K636" s="14" t="str">
        <f t="shared" si="56"/>
        <v/>
      </c>
      <c r="L636" s="28" t="str">
        <f t="shared" si="57"/>
        <v/>
      </c>
      <c r="M636" s="26" t="str">
        <f t="shared" si="58"/>
        <v/>
      </c>
      <c r="N636" s="26" t="str">
        <f t="shared" si="59"/>
        <v/>
      </c>
      <c r="O636" s="25"/>
      <c r="P636" s="19">
        <f t="shared" si="60"/>
        <v>0.69626157407407363</v>
      </c>
    </row>
    <row r="637" spans="9:16" ht="19.5" thickBot="1" x14ac:dyDescent="0.35">
      <c r="I637" s="13" t="str">
        <f>IF(H637="x",COUNTIF(H$3:H637,"x"),"")</f>
        <v/>
      </c>
      <c r="J637" s="14" t="str">
        <f t="shared" si="55"/>
        <v/>
      </c>
      <c r="K637" s="14" t="str">
        <f t="shared" si="56"/>
        <v/>
      </c>
      <c r="L637" s="28" t="str">
        <f t="shared" si="57"/>
        <v/>
      </c>
      <c r="M637" s="26" t="str">
        <f t="shared" si="58"/>
        <v/>
      </c>
      <c r="N637" s="26" t="str">
        <f t="shared" si="59"/>
        <v/>
      </c>
      <c r="O637" s="25"/>
      <c r="P637" s="19">
        <f t="shared" si="60"/>
        <v>0.69626157407407363</v>
      </c>
    </row>
    <row r="638" spans="9:16" ht="19.5" thickBot="1" x14ac:dyDescent="0.35">
      <c r="I638" s="13" t="str">
        <f>IF(H638="x",COUNTIF(H$3:H638,"x"),"")</f>
        <v/>
      </c>
      <c r="J638" s="14" t="str">
        <f t="shared" si="55"/>
        <v/>
      </c>
      <c r="K638" s="14" t="str">
        <f t="shared" si="56"/>
        <v/>
      </c>
      <c r="L638" s="28" t="str">
        <f t="shared" si="57"/>
        <v/>
      </c>
      <c r="M638" s="26" t="str">
        <f t="shared" si="58"/>
        <v/>
      </c>
      <c r="N638" s="26" t="str">
        <f t="shared" si="59"/>
        <v/>
      </c>
      <c r="O638" s="25"/>
      <c r="P638" s="19">
        <f t="shared" si="60"/>
        <v>0.69626157407407363</v>
      </c>
    </row>
    <row r="639" spans="9:16" ht="19.5" thickBot="1" x14ac:dyDescent="0.35">
      <c r="I639" s="13" t="str">
        <f>IF(H639="x",COUNTIF(H$3:H639,"x"),"")</f>
        <v/>
      </c>
      <c r="J639" s="14" t="str">
        <f t="shared" si="55"/>
        <v/>
      </c>
      <c r="K639" s="14" t="str">
        <f t="shared" si="56"/>
        <v/>
      </c>
      <c r="L639" s="28" t="str">
        <f t="shared" si="57"/>
        <v/>
      </c>
      <c r="M639" s="26" t="str">
        <f t="shared" si="58"/>
        <v/>
      </c>
      <c r="N639" s="26" t="str">
        <f t="shared" si="59"/>
        <v/>
      </c>
      <c r="O639" s="25"/>
      <c r="P639" s="19">
        <f t="shared" si="60"/>
        <v>0.69626157407407363</v>
      </c>
    </row>
    <row r="640" spans="9:16" ht="19.5" thickBot="1" x14ac:dyDescent="0.35">
      <c r="I640" s="13" t="str">
        <f>IF(H640="x",COUNTIF(H$3:H640,"x"),"")</f>
        <v/>
      </c>
      <c r="J640" s="14" t="str">
        <f t="shared" si="55"/>
        <v/>
      </c>
      <c r="K640" s="14" t="str">
        <f t="shared" si="56"/>
        <v/>
      </c>
      <c r="L640" s="28" t="str">
        <f t="shared" si="57"/>
        <v/>
      </c>
      <c r="M640" s="26" t="str">
        <f t="shared" si="58"/>
        <v/>
      </c>
      <c r="N640" s="26" t="str">
        <f t="shared" si="59"/>
        <v/>
      </c>
      <c r="O640" s="25"/>
      <c r="P640" s="19">
        <f t="shared" si="60"/>
        <v>0.69626157407407363</v>
      </c>
    </row>
    <row r="641" spans="9:16" ht="19.5" thickBot="1" x14ac:dyDescent="0.35">
      <c r="I641" s="13" t="str">
        <f>IF(H641="x",COUNTIF(H$3:H641,"x"),"")</f>
        <v/>
      </c>
      <c r="J641" s="14" t="str">
        <f t="shared" si="55"/>
        <v/>
      </c>
      <c r="K641" s="14" t="str">
        <f t="shared" si="56"/>
        <v/>
      </c>
      <c r="L641" s="28" t="str">
        <f t="shared" si="57"/>
        <v/>
      </c>
      <c r="M641" s="26" t="str">
        <f t="shared" si="58"/>
        <v/>
      </c>
      <c r="N641" s="26" t="str">
        <f t="shared" si="59"/>
        <v/>
      </c>
      <c r="O641" s="25"/>
      <c r="P641" s="19">
        <f t="shared" si="60"/>
        <v>0.69626157407407363</v>
      </c>
    </row>
    <row r="642" spans="9:16" ht="19.5" thickBot="1" x14ac:dyDescent="0.35">
      <c r="I642" s="13" t="str">
        <f>IF(H642="x",COUNTIF(H$3:H642,"x"),"")</f>
        <v/>
      </c>
      <c r="J642" s="14" t="str">
        <f t="shared" si="55"/>
        <v/>
      </c>
      <c r="K642" s="14" t="str">
        <f t="shared" si="56"/>
        <v/>
      </c>
      <c r="L642" s="28" t="str">
        <f t="shared" si="57"/>
        <v/>
      </c>
      <c r="M642" s="26" t="str">
        <f t="shared" si="58"/>
        <v/>
      </c>
      <c r="N642" s="26" t="str">
        <f t="shared" si="59"/>
        <v/>
      </c>
      <c r="O642" s="25"/>
      <c r="P642" s="19">
        <f t="shared" si="60"/>
        <v>0.69626157407407363</v>
      </c>
    </row>
    <row r="643" spans="9:16" ht="19.5" thickBot="1" x14ac:dyDescent="0.35">
      <c r="I643" s="13" t="str">
        <f>IF(H643="x",COUNTIF(H$3:H643,"x"),"")</f>
        <v/>
      </c>
      <c r="J643" s="14" t="str">
        <f t="shared" si="55"/>
        <v/>
      </c>
      <c r="K643" s="14" t="str">
        <f t="shared" si="56"/>
        <v/>
      </c>
      <c r="L643" s="28" t="str">
        <f t="shared" si="57"/>
        <v/>
      </c>
      <c r="M643" s="26" t="str">
        <f t="shared" si="58"/>
        <v/>
      </c>
      <c r="N643" s="26" t="str">
        <f t="shared" si="59"/>
        <v/>
      </c>
      <c r="O643" s="25"/>
      <c r="P643" s="19">
        <f t="shared" si="60"/>
        <v>0.69626157407407363</v>
      </c>
    </row>
    <row r="644" spans="9:16" ht="19.5" thickBot="1" x14ac:dyDescent="0.35">
      <c r="I644" s="13" t="str">
        <f>IF(H644="x",COUNTIF(H$3:H644,"x"),"")</f>
        <v/>
      </c>
      <c r="J644" s="14" t="str">
        <f t="shared" si="55"/>
        <v/>
      </c>
      <c r="K644" s="14" t="str">
        <f t="shared" si="56"/>
        <v/>
      </c>
      <c r="L644" s="28" t="str">
        <f t="shared" si="57"/>
        <v/>
      </c>
      <c r="M644" s="26" t="str">
        <f t="shared" si="58"/>
        <v/>
      </c>
      <c r="N644" s="26" t="str">
        <f t="shared" si="59"/>
        <v/>
      </c>
      <c r="O644" s="25"/>
      <c r="P644" s="19">
        <f t="shared" si="60"/>
        <v>0.69626157407407363</v>
      </c>
    </row>
    <row r="645" spans="9:16" ht="19.5" thickBot="1" x14ac:dyDescent="0.35">
      <c r="I645" s="13" t="str">
        <f>IF(H645="x",COUNTIF(H$3:H645,"x"),"")</f>
        <v/>
      </c>
      <c r="J645" s="14" t="str">
        <f t="shared" ref="J645:J708" si="61">IF(D645/1000=0,"",D645/1000)</f>
        <v/>
      </c>
      <c r="K645" s="14" t="str">
        <f t="shared" ref="K645:K708" si="62">IF(C645/1000=0,"",C645/1000)</f>
        <v/>
      </c>
      <c r="L645" s="28" t="str">
        <f t="shared" si="57"/>
        <v/>
      </c>
      <c r="M645" s="26" t="str">
        <f t="shared" si="58"/>
        <v/>
      </c>
      <c r="N645" s="26" t="str">
        <f t="shared" si="59"/>
        <v/>
      </c>
      <c r="O645" s="25"/>
      <c r="P645" s="19">
        <f t="shared" si="60"/>
        <v>0.69626157407407363</v>
      </c>
    </row>
    <row r="646" spans="9:16" ht="19.5" thickBot="1" x14ac:dyDescent="0.35">
      <c r="I646" s="13" t="str">
        <f>IF(H646="x",COUNTIF(H$3:H646,"x"),"")</f>
        <v/>
      </c>
      <c r="J646" s="14" t="str">
        <f t="shared" si="61"/>
        <v/>
      </c>
      <c r="K646" s="14" t="str">
        <f t="shared" si="62"/>
        <v/>
      </c>
      <c r="L646" s="28" t="str">
        <f t="shared" si="57"/>
        <v/>
      </c>
      <c r="M646" s="26" t="str">
        <f t="shared" si="58"/>
        <v/>
      </c>
      <c r="N646" s="26" t="str">
        <f t="shared" si="59"/>
        <v/>
      </c>
      <c r="O646" s="25"/>
      <c r="P646" s="19">
        <f t="shared" si="60"/>
        <v>0.69626157407407363</v>
      </c>
    </row>
    <row r="647" spans="9:16" ht="19.5" thickBot="1" x14ac:dyDescent="0.35">
      <c r="I647" s="13" t="str">
        <f>IF(H647="x",COUNTIF(H$3:H647,"x"),"")</f>
        <v/>
      </c>
      <c r="J647" s="14" t="str">
        <f t="shared" si="61"/>
        <v/>
      </c>
      <c r="K647" s="14" t="str">
        <f t="shared" si="62"/>
        <v/>
      </c>
      <c r="L647" s="28" t="str">
        <f t="shared" si="57"/>
        <v/>
      </c>
      <c r="M647" s="26" t="str">
        <f t="shared" si="58"/>
        <v/>
      </c>
      <c r="N647" s="26" t="str">
        <f t="shared" si="59"/>
        <v/>
      </c>
      <c r="O647" s="25"/>
      <c r="P647" s="19">
        <f t="shared" si="60"/>
        <v>0.69626157407407363</v>
      </c>
    </row>
    <row r="648" spans="9:16" ht="19.5" thickBot="1" x14ac:dyDescent="0.35">
      <c r="I648" s="13" t="str">
        <f>IF(H648="x",COUNTIF(H$3:H648,"x"),"")</f>
        <v/>
      </c>
      <c r="J648" s="14" t="str">
        <f t="shared" si="61"/>
        <v/>
      </c>
      <c r="K648" s="14" t="str">
        <f t="shared" si="62"/>
        <v/>
      </c>
      <c r="L648" s="28" t="str">
        <f t="shared" si="57"/>
        <v/>
      </c>
      <c r="M648" s="26" t="str">
        <f t="shared" si="58"/>
        <v/>
      </c>
      <c r="N648" s="26" t="str">
        <f t="shared" si="59"/>
        <v/>
      </c>
      <c r="O648" s="25"/>
      <c r="P648" s="19">
        <f t="shared" si="60"/>
        <v>0.69626157407407363</v>
      </c>
    </row>
    <row r="649" spans="9:16" ht="19.5" thickBot="1" x14ac:dyDescent="0.35">
      <c r="I649" s="13" t="str">
        <f>IF(H649="x",COUNTIF(H$3:H649,"x"),"")</f>
        <v/>
      </c>
      <c r="J649" s="14" t="str">
        <f t="shared" si="61"/>
        <v/>
      </c>
      <c r="K649" s="14" t="str">
        <f t="shared" si="62"/>
        <v/>
      </c>
      <c r="L649" s="28" t="str">
        <f t="shared" si="57"/>
        <v/>
      </c>
      <c r="M649" s="26" t="str">
        <f t="shared" si="58"/>
        <v/>
      </c>
      <c r="N649" s="26" t="str">
        <f t="shared" si="59"/>
        <v/>
      </c>
      <c r="O649" s="25"/>
      <c r="P649" s="19">
        <f t="shared" si="60"/>
        <v>0.69626157407407363</v>
      </c>
    </row>
    <row r="650" spans="9:16" ht="19.5" thickBot="1" x14ac:dyDescent="0.35">
      <c r="I650" s="13" t="str">
        <f>IF(H650="x",COUNTIF(H$3:H650,"x"),"")</f>
        <v/>
      </c>
      <c r="J650" s="14" t="str">
        <f t="shared" si="61"/>
        <v/>
      </c>
      <c r="K650" s="14" t="str">
        <f t="shared" si="62"/>
        <v/>
      </c>
      <c r="L650" s="28" t="str">
        <f t="shared" si="57"/>
        <v/>
      </c>
      <c r="M650" s="26" t="str">
        <f t="shared" si="58"/>
        <v/>
      </c>
      <c r="N650" s="26" t="str">
        <f t="shared" si="59"/>
        <v/>
      </c>
      <c r="O650" s="25"/>
      <c r="P650" s="19">
        <f t="shared" si="60"/>
        <v>0.69626157407407363</v>
      </c>
    </row>
    <row r="651" spans="9:16" ht="19.5" thickBot="1" x14ac:dyDescent="0.35">
      <c r="I651" s="13" t="str">
        <f>IF(H651="x",COUNTIF(H$3:H651,"x"),"")</f>
        <v/>
      </c>
      <c r="J651" s="14" t="str">
        <f t="shared" si="61"/>
        <v/>
      </c>
      <c r="K651" s="14" t="str">
        <f t="shared" si="62"/>
        <v/>
      </c>
      <c r="L651" s="28" t="str">
        <f t="shared" si="57"/>
        <v/>
      </c>
      <c r="M651" s="26" t="str">
        <f t="shared" si="58"/>
        <v/>
      </c>
      <c r="N651" s="26" t="str">
        <f t="shared" si="59"/>
        <v/>
      </c>
      <c r="O651" s="25"/>
      <c r="P651" s="19">
        <f t="shared" si="60"/>
        <v>0.69626157407407363</v>
      </c>
    </row>
    <row r="652" spans="9:16" ht="19.5" thickBot="1" x14ac:dyDescent="0.35">
      <c r="I652" s="13" t="str">
        <f>IF(H652="x",COUNTIF(H$3:H652,"x"),"")</f>
        <v/>
      </c>
      <c r="J652" s="14" t="str">
        <f t="shared" si="61"/>
        <v/>
      </c>
      <c r="K652" s="14" t="str">
        <f t="shared" si="62"/>
        <v/>
      </c>
      <c r="L652" s="28" t="str">
        <f t="shared" si="57"/>
        <v/>
      </c>
      <c r="M652" s="26" t="str">
        <f t="shared" si="58"/>
        <v/>
      </c>
      <c r="N652" s="26" t="str">
        <f t="shared" si="59"/>
        <v/>
      </c>
      <c r="O652" s="25"/>
      <c r="P652" s="19">
        <f t="shared" si="60"/>
        <v>0.69626157407407363</v>
      </c>
    </row>
    <row r="653" spans="9:16" ht="19.5" thickBot="1" x14ac:dyDescent="0.35">
      <c r="I653" s="13" t="str">
        <f>IF(H653="x",COUNTIF(H$3:H653,"x"),"")</f>
        <v/>
      </c>
      <c r="J653" s="14" t="str">
        <f t="shared" si="61"/>
        <v/>
      </c>
      <c r="K653" s="14" t="str">
        <f t="shared" si="62"/>
        <v/>
      </c>
      <c r="L653" s="28" t="str">
        <f t="shared" si="57"/>
        <v/>
      </c>
      <c r="M653" s="26" t="str">
        <f t="shared" si="58"/>
        <v/>
      </c>
      <c r="N653" s="26" t="str">
        <f t="shared" si="59"/>
        <v/>
      </c>
      <c r="O653" s="25"/>
      <c r="P653" s="19">
        <f t="shared" si="60"/>
        <v>0.69626157407407363</v>
      </c>
    </row>
    <row r="654" spans="9:16" ht="19.5" thickBot="1" x14ac:dyDescent="0.35">
      <c r="I654" s="13" t="str">
        <f>IF(H654="x",COUNTIF(H$3:H654,"x"),"")</f>
        <v/>
      </c>
      <c r="J654" s="14" t="str">
        <f t="shared" si="61"/>
        <v/>
      </c>
      <c r="K654" s="14" t="str">
        <f t="shared" si="62"/>
        <v/>
      </c>
      <c r="L654" s="28" t="str">
        <f t="shared" si="57"/>
        <v/>
      </c>
      <c r="M654" s="26" t="str">
        <f t="shared" si="58"/>
        <v/>
      </c>
      <c r="N654" s="26" t="str">
        <f t="shared" si="59"/>
        <v/>
      </c>
      <c r="O654" s="25"/>
      <c r="P654" s="19">
        <f t="shared" si="60"/>
        <v>0.69626157407407363</v>
      </c>
    </row>
    <row r="655" spans="9:16" ht="19.5" thickBot="1" x14ac:dyDescent="0.35">
      <c r="I655" s="13" t="str">
        <f>IF(H655="x",COUNTIF(H$3:H655,"x"),"")</f>
        <v/>
      </c>
      <c r="J655" s="14" t="str">
        <f t="shared" si="61"/>
        <v/>
      </c>
      <c r="K655" s="14" t="str">
        <f t="shared" si="62"/>
        <v/>
      </c>
      <c r="L655" s="28" t="str">
        <f t="shared" si="57"/>
        <v/>
      </c>
      <c r="M655" s="26" t="str">
        <f t="shared" si="58"/>
        <v/>
      </c>
      <c r="N655" s="26" t="str">
        <f t="shared" si="59"/>
        <v/>
      </c>
      <c r="O655" s="25"/>
      <c r="P655" s="19">
        <f t="shared" si="60"/>
        <v>0.69626157407407363</v>
      </c>
    </row>
    <row r="656" spans="9:16" ht="19.5" thickBot="1" x14ac:dyDescent="0.35">
      <c r="I656" s="13" t="str">
        <f>IF(H656="x",COUNTIF(H$3:H656,"x"),"")</f>
        <v/>
      </c>
      <c r="J656" s="14" t="str">
        <f t="shared" si="61"/>
        <v/>
      </c>
      <c r="K656" s="14" t="str">
        <f t="shared" si="62"/>
        <v/>
      </c>
      <c r="L656" s="28" t="str">
        <f t="shared" si="57"/>
        <v/>
      </c>
      <c r="M656" s="26" t="str">
        <f t="shared" si="58"/>
        <v/>
      </c>
      <c r="N656" s="26" t="str">
        <f t="shared" si="59"/>
        <v/>
      </c>
      <c r="O656" s="25"/>
      <c r="P656" s="19">
        <f t="shared" si="60"/>
        <v>0.69626157407407363</v>
      </c>
    </row>
    <row r="657" spans="9:16" ht="19.5" thickBot="1" x14ac:dyDescent="0.35">
      <c r="I657" s="13" t="str">
        <f>IF(H657="x",COUNTIF(H$3:H657,"x"),"")</f>
        <v/>
      </c>
      <c r="J657" s="14" t="str">
        <f t="shared" si="61"/>
        <v/>
      </c>
      <c r="K657" s="14" t="str">
        <f t="shared" si="62"/>
        <v/>
      </c>
      <c r="L657" s="28" t="str">
        <f t="shared" si="57"/>
        <v/>
      </c>
      <c r="M657" s="26" t="str">
        <f t="shared" si="58"/>
        <v/>
      </c>
      <c r="N657" s="26" t="str">
        <f t="shared" si="59"/>
        <v/>
      </c>
      <c r="O657" s="25"/>
      <c r="P657" s="19">
        <f t="shared" si="60"/>
        <v>0.69626157407407363</v>
      </c>
    </row>
    <row r="658" spans="9:16" ht="19.5" thickBot="1" x14ac:dyDescent="0.35">
      <c r="I658" s="13" t="str">
        <f>IF(H658="x",COUNTIF(H$3:H658,"x"),"")</f>
        <v/>
      </c>
      <c r="J658" s="14" t="str">
        <f t="shared" si="61"/>
        <v/>
      </c>
      <c r="K658" s="14" t="str">
        <f t="shared" si="62"/>
        <v/>
      </c>
      <c r="L658" s="28" t="str">
        <f t="shared" si="57"/>
        <v/>
      </c>
      <c r="M658" s="26" t="str">
        <f t="shared" si="58"/>
        <v/>
      </c>
      <c r="N658" s="26" t="str">
        <f t="shared" si="59"/>
        <v/>
      </c>
      <c r="O658" s="25"/>
      <c r="P658" s="19">
        <f t="shared" si="60"/>
        <v>0.69626157407407363</v>
      </c>
    </row>
    <row r="659" spans="9:16" ht="19.5" thickBot="1" x14ac:dyDescent="0.35">
      <c r="I659" s="13" t="str">
        <f>IF(H659="x",COUNTIF(H$3:H659,"x"),"")</f>
        <v/>
      </c>
      <c r="J659" s="14" t="str">
        <f t="shared" si="61"/>
        <v/>
      </c>
      <c r="K659" s="14" t="str">
        <f t="shared" si="62"/>
        <v/>
      </c>
      <c r="L659" s="28" t="str">
        <f t="shared" si="57"/>
        <v/>
      </c>
      <c r="M659" s="26" t="str">
        <f t="shared" si="58"/>
        <v/>
      </c>
      <c r="N659" s="26" t="str">
        <f t="shared" si="59"/>
        <v/>
      </c>
      <c r="O659" s="25"/>
      <c r="P659" s="19">
        <f t="shared" si="60"/>
        <v>0.69626157407407363</v>
      </c>
    </row>
    <row r="660" spans="9:16" ht="19.5" thickBot="1" x14ac:dyDescent="0.35">
      <c r="I660" s="13" t="str">
        <f>IF(H660="x",COUNTIF(H$3:H660,"x"),"")</f>
        <v/>
      </c>
      <c r="J660" s="14" t="str">
        <f t="shared" si="61"/>
        <v/>
      </c>
      <c r="K660" s="14" t="str">
        <f t="shared" si="62"/>
        <v/>
      </c>
      <c r="L660" s="28" t="str">
        <f t="shared" si="57"/>
        <v/>
      </c>
      <c r="M660" s="26" t="str">
        <f t="shared" si="58"/>
        <v/>
      </c>
      <c r="N660" s="26" t="str">
        <f t="shared" si="59"/>
        <v/>
      </c>
      <c r="O660" s="25"/>
      <c r="P660" s="19">
        <f t="shared" si="60"/>
        <v>0.69626157407407363</v>
      </c>
    </row>
    <row r="661" spans="9:16" ht="19.5" thickBot="1" x14ac:dyDescent="0.35">
      <c r="I661" s="13" t="str">
        <f>IF(H661="x",COUNTIF(H$3:H661,"x"),"")</f>
        <v/>
      </c>
      <c r="J661" s="14" t="str">
        <f t="shared" si="61"/>
        <v/>
      </c>
      <c r="K661" s="14" t="str">
        <f t="shared" si="62"/>
        <v/>
      </c>
      <c r="L661" s="28" t="str">
        <f t="shared" ref="L661:L724" si="63">IF(H661="x",J661-VLOOKUP(I661-1,$I$3:$L$84,2,FALSE),"")</f>
        <v/>
      </c>
      <c r="M661" s="26" t="str">
        <f t="shared" ref="M661:M724" si="64">IF(N661="","",N661-O661)</f>
        <v/>
      </c>
      <c r="N661" s="26" t="str">
        <f t="shared" ref="N661:N724" si="65">IF(H661="","",P661)</f>
        <v/>
      </c>
      <c r="O661" s="25"/>
      <c r="P661" s="19">
        <f t="shared" si="60"/>
        <v>0.69626157407407363</v>
      </c>
    </row>
    <row r="662" spans="9:16" ht="19.5" thickBot="1" x14ac:dyDescent="0.35">
      <c r="I662" s="13" t="str">
        <f>IF(H662="x",COUNTIF(H$3:H662,"x"),"")</f>
        <v/>
      </c>
      <c r="J662" s="14" t="str">
        <f t="shared" si="61"/>
        <v/>
      </c>
      <c r="K662" s="14" t="str">
        <f t="shared" si="62"/>
        <v/>
      </c>
      <c r="L662" s="28" t="str">
        <f t="shared" si="63"/>
        <v/>
      </c>
      <c r="M662" s="26" t="str">
        <f t="shared" si="64"/>
        <v/>
      </c>
      <c r="N662" s="26" t="str">
        <f t="shared" si="65"/>
        <v/>
      </c>
      <c r="O662" s="25"/>
      <c r="P662" s="19">
        <f t="shared" si="60"/>
        <v>0.69626157407407363</v>
      </c>
    </row>
    <row r="663" spans="9:16" ht="19.5" thickBot="1" x14ac:dyDescent="0.35">
      <c r="I663" s="13" t="str">
        <f>IF(H663="x",COUNTIF(H$3:H663,"x"),"")</f>
        <v/>
      </c>
      <c r="J663" s="14" t="str">
        <f t="shared" si="61"/>
        <v/>
      </c>
      <c r="K663" s="14" t="str">
        <f t="shared" si="62"/>
        <v/>
      </c>
      <c r="L663" s="28" t="str">
        <f t="shared" si="63"/>
        <v/>
      </c>
      <c r="M663" s="26" t="str">
        <f t="shared" si="64"/>
        <v/>
      </c>
      <c r="N663" s="26" t="str">
        <f t="shared" si="65"/>
        <v/>
      </c>
      <c r="O663" s="25"/>
      <c r="P663" s="19">
        <f t="shared" si="60"/>
        <v>0.69626157407407363</v>
      </c>
    </row>
    <row r="664" spans="9:16" ht="19.5" thickBot="1" x14ac:dyDescent="0.35">
      <c r="I664" s="13" t="str">
        <f>IF(H664="x",COUNTIF(H$3:H664,"x"),"")</f>
        <v/>
      </c>
      <c r="J664" s="14" t="str">
        <f t="shared" si="61"/>
        <v/>
      </c>
      <c r="K664" s="14" t="str">
        <f t="shared" si="62"/>
        <v/>
      </c>
      <c r="L664" s="28" t="str">
        <f t="shared" si="63"/>
        <v/>
      </c>
      <c r="M664" s="26" t="str">
        <f t="shared" si="64"/>
        <v/>
      </c>
      <c r="N664" s="26" t="str">
        <f t="shared" si="65"/>
        <v/>
      </c>
      <c r="O664" s="25"/>
      <c r="P664" s="19">
        <f t="shared" si="60"/>
        <v>0.69626157407407363</v>
      </c>
    </row>
    <row r="665" spans="9:16" ht="19.5" thickBot="1" x14ac:dyDescent="0.35">
      <c r="I665" s="13" t="str">
        <f>IF(H665="x",COUNTIF(H$3:H665,"x"),"")</f>
        <v/>
      </c>
      <c r="J665" s="14" t="str">
        <f t="shared" si="61"/>
        <v/>
      </c>
      <c r="K665" s="14" t="str">
        <f t="shared" si="62"/>
        <v/>
      </c>
      <c r="L665" s="28" t="str">
        <f t="shared" si="63"/>
        <v/>
      </c>
      <c r="M665" s="26" t="str">
        <f t="shared" si="64"/>
        <v/>
      </c>
      <c r="N665" s="26" t="str">
        <f t="shared" si="65"/>
        <v/>
      </c>
      <c r="O665" s="25"/>
      <c r="P665" s="19">
        <f t="shared" si="60"/>
        <v>0.69626157407407363</v>
      </c>
    </row>
    <row r="666" spans="9:16" ht="19.5" thickBot="1" x14ac:dyDescent="0.35">
      <c r="I666" s="13" t="str">
        <f>IF(H666="x",COUNTIF(H$3:H666,"x"),"")</f>
        <v/>
      </c>
      <c r="J666" s="14" t="str">
        <f t="shared" si="61"/>
        <v/>
      </c>
      <c r="K666" s="14" t="str">
        <f t="shared" si="62"/>
        <v/>
      </c>
      <c r="L666" s="28" t="str">
        <f t="shared" si="63"/>
        <v/>
      </c>
      <c r="M666" s="26" t="str">
        <f t="shared" si="64"/>
        <v/>
      </c>
      <c r="N666" s="26" t="str">
        <f t="shared" si="65"/>
        <v/>
      </c>
      <c r="O666" s="25"/>
      <c r="P666" s="19">
        <f t="shared" si="60"/>
        <v>0.69626157407407363</v>
      </c>
    </row>
    <row r="667" spans="9:16" ht="19.5" thickBot="1" x14ac:dyDescent="0.35">
      <c r="I667" s="13" t="str">
        <f>IF(H667="x",COUNTIF(H$3:H667,"x"),"")</f>
        <v/>
      </c>
      <c r="J667" s="14" t="str">
        <f t="shared" si="61"/>
        <v/>
      </c>
      <c r="K667" s="14" t="str">
        <f t="shared" si="62"/>
        <v/>
      </c>
      <c r="L667" s="28" t="str">
        <f t="shared" si="63"/>
        <v/>
      </c>
      <c r="M667" s="26" t="str">
        <f t="shared" si="64"/>
        <v/>
      </c>
      <c r="N667" s="26" t="str">
        <f t="shared" si="65"/>
        <v/>
      </c>
      <c r="O667" s="25"/>
      <c r="P667" s="19">
        <f t="shared" si="60"/>
        <v>0.69626157407407363</v>
      </c>
    </row>
    <row r="668" spans="9:16" ht="19.5" thickBot="1" x14ac:dyDescent="0.35">
      <c r="I668" s="13" t="str">
        <f>IF(H668="x",COUNTIF(H$3:H668,"x"),"")</f>
        <v/>
      </c>
      <c r="J668" s="14" t="str">
        <f t="shared" si="61"/>
        <v/>
      </c>
      <c r="K668" s="14" t="str">
        <f t="shared" si="62"/>
        <v/>
      </c>
      <c r="L668" s="28" t="str">
        <f t="shared" si="63"/>
        <v/>
      </c>
      <c r="M668" s="26" t="str">
        <f t="shared" si="64"/>
        <v/>
      </c>
      <c r="N668" s="26" t="str">
        <f t="shared" si="65"/>
        <v/>
      </c>
      <c r="O668" s="25"/>
      <c r="P668" s="19">
        <f t="shared" si="60"/>
        <v>0.69626157407407363</v>
      </c>
    </row>
    <row r="669" spans="9:16" ht="19.5" thickBot="1" x14ac:dyDescent="0.35">
      <c r="I669" s="13" t="str">
        <f>IF(H669="x",COUNTIF(H$3:H669,"x"),"")</f>
        <v/>
      </c>
      <c r="J669" s="14" t="str">
        <f t="shared" si="61"/>
        <v/>
      </c>
      <c r="K669" s="14" t="str">
        <f t="shared" si="62"/>
        <v/>
      </c>
      <c r="L669" s="28" t="str">
        <f t="shared" si="63"/>
        <v/>
      </c>
      <c r="M669" s="26" t="str">
        <f t="shared" si="64"/>
        <v/>
      </c>
      <c r="N669" s="26" t="str">
        <f t="shared" si="65"/>
        <v/>
      </c>
      <c r="O669" s="25"/>
      <c r="P669" s="19">
        <f t="shared" si="60"/>
        <v>0.69626157407407363</v>
      </c>
    </row>
    <row r="670" spans="9:16" ht="19.5" thickBot="1" x14ac:dyDescent="0.35">
      <c r="I670" s="13" t="str">
        <f>IF(H670="x",COUNTIF(H$3:H670,"x"),"")</f>
        <v/>
      </c>
      <c r="J670" s="14" t="str">
        <f t="shared" si="61"/>
        <v/>
      </c>
      <c r="K670" s="14" t="str">
        <f t="shared" si="62"/>
        <v/>
      </c>
      <c r="L670" s="28" t="str">
        <f t="shared" si="63"/>
        <v/>
      </c>
      <c r="M670" s="26" t="str">
        <f t="shared" si="64"/>
        <v/>
      </c>
      <c r="N670" s="26" t="str">
        <f t="shared" si="65"/>
        <v/>
      </c>
      <c r="O670" s="25"/>
      <c r="P670" s="19">
        <f t="shared" si="60"/>
        <v>0.69626157407407363</v>
      </c>
    </row>
    <row r="671" spans="9:16" ht="19.5" thickBot="1" x14ac:dyDescent="0.35">
      <c r="I671" s="13" t="str">
        <f>IF(H671="x",COUNTIF(H$3:H671,"x"),"")</f>
        <v/>
      </c>
      <c r="J671" s="14" t="str">
        <f t="shared" si="61"/>
        <v/>
      </c>
      <c r="K671" s="14" t="str">
        <f t="shared" si="62"/>
        <v/>
      </c>
      <c r="L671" s="28" t="str">
        <f t="shared" si="63"/>
        <v/>
      </c>
      <c r="M671" s="26" t="str">
        <f t="shared" si="64"/>
        <v/>
      </c>
      <c r="N671" s="26" t="str">
        <f t="shared" si="65"/>
        <v/>
      </c>
      <c r="O671" s="25"/>
      <c r="P671" s="19">
        <f t="shared" si="60"/>
        <v>0.69626157407407363</v>
      </c>
    </row>
    <row r="672" spans="9:16" ht="19.5" thickBot="1" x14ac:dyDescent="0.35">
      <c r="I672" s="13" t="str">
        <f>IF(H672="x",COUNTIF(H$3:H672,"x"),"")</f>
        <v/>
      </c>
      <c r="J672" s="14" t="str">
        <f t="shared" si="61"/>
        <v/>
      </c>
      <c r="K672" s="14" t="str">
        <f t="shared" si="62"/>
        <v/>
      </c>
      <c r="L672" s="28" t="str">
        <f t="shared" si="63"/>
        <v/>
      </c>
      <c r="M672" s="26" t="str">
        <f t="shared" si="64"/>
        <v/>
      </c>
      <c r="N672" s="26" t="str">
        <f t="shared" si="65"/>
        <v/>
      </c>
      <c r="O672" s="25"/>
      <c r="P672" s="19">
        <f t="shared" si="60"/>
        <v>0.69626157407407363</v>
      </c>
    </row>
    <row r="673" spans="9:16" ht="19.5" thickBot="1" x14ac:dyDescent="0.35">
      <c r="I673" s="13" t="str">
        <f>IF(H673="x",COUNTIF(H$3:H673,"x"),"")</f>
        <v/>
      </c>
      <c r="J673" s="14" t="str">
        <f t="shared" si="61"/>
        <v/>
      </c>
      <c r="K673" s="14" t="str">
        <f t="shared" si="62"/>
        <v/>
      </c>
      <c r="L673" s="28" t="str">
        <f t="shared" si="63"/>
        <v/>
      </c>
      <c r="M673" s="26" t="str">
        <f t="shared" si="64"/>
        <v/>
      </c>
      <c r="N673" s="26" t="str">
        <f t="shared" si="65"/>
        <v/>
      </c>
      <c r="O673" s="25"/>
      <c r="P673" s="19">
        <f t="shared" si="60"/>
        <v>0.69626157407407363</v>
      </c>
    </row>
    <row r="674" spans="9:16" ht="19.5" thickBot="1" x14ac:dyDescent="0.35">
      <c r="I674" s="13" t="str">
        <f>IF(H674="x",COUNTIF(H$3:H674,"x"),"")</f>
        <v/>
      </c>
      <c r="J674" s="14" t="str">
        <f t="shared" si="61"/>
        <v/>
      </c>
      <c r="K674" s="14" t="str">
        <f t="shared" si="62"/>
        <v/>
      </c>
      <c r="L674" s="28" t="str">
        <f t="shared" si="63"/>
        <v/>
      </c>
      <c r="M674" s="26" t="str">
        <f t="shared" si="64"/>
        <v/>
      </c>
      <c r="N674" s="26" t="str">
        <f t="shared" si="65"/>
        <v/>
      </c>
      <c r="O674" s="25"/>
      <c r="P674" s="19">
        <f t="shared" si="60"/>
        <v>0.69626157407407363</v>
      </c>
    </row>
    <row r="675" spans="9:16" ht="19.5" thickBot="1" x14ac:dyDescent="0.35">
      <c r="I675" s="13" t="str">
        <f>IF(H675="x",COUNTIF(H$3:H675,"x"),"")</f>
        <v/>
      </c>
      <c r="J675" s="14" t="str">
        <f t="shared" si="61"/>
        <v/>
      </c>
      <c r="K675" s="14" t="str">
        <f t="shared" si="62"/>
        <v/>
      </c>
      <c r="L675" s="28" t="str">
        <f t="shared" si="63"/>
        <v/>
      </c>
      <c r="M675" s="26" t="str">
        <f t="shared" si="64"/>
        <v/>
      </c>
      <c r="N675" s="26" t="str">
        <f t="shared" si="65"/>
        <v/>
      </c>
      <c r="O675" s="25"/>
      <c r="P675" s="19">
        <f t="shared" si="60"/>
        <v>0.69626157407407363</v>
      </c>
    </row>
    <row r="676" spans="9:16" ht="19.5" thickBot="1" x14ac:dyDescent="0.35">
      <c r="I676" s="13" t="str">
        <f>IF(H676="x",COUNTIF(H$3:H676,"x"),"")</f>
        <v/>
      </c>
      <c r="J676" s="14" t="str">
        <f t="shared" si="61"/>
        <v/>
      </c>
      <c r="K676" s="14" t="str">
        <f t="shared" si="62"/>
        <v/>
      </c>
      <c r="L676" s="28" t="str">
        <f t="shared" si="63"/>
        <v/>
      </c>
      <c r="M676" s="26" t="str">
        <f t="shared" si="64"/>
        <v/>
      </c>
      <c r="N676" s="26" t="str">
        <f t="shared" si="65"/>
        <v/>
      </c>
      <c r="O676" s="25"/>
      <c r="P676" s="19">
        <f t="shared" si="60"/>
        <v>0.69626157407407363</v>
      </c>
    </row>
    <row r="677" spans="9:16" ht="19.5" thickBot="1" x14ac:dyDescent="0.35">
      <c r="I677" s="13" t="str">
        <f>IF(H677="x",COUNTIF(H$3:H677,"x"),"")</f>
        <v/>
      </c>
      <c r="J677" s="14" t="str">
        <f t="shared" si="61"/>
        <v/>
      </c>
      <c r="K677" s="14" t="str">
        <f t="shared" si="62"/>
        <v/>
      </c>
      <c r="L677" s="28" t="str">
        <f t="shared" si="63"/>
        <v/>
      </c>
      <c r="M677" s="26" t="str">
        <f t="shared" si="64"/>
        <v/>
      </c>
      <c r="N677" s="26" t="str">
        <f t="shared" si="65"/>
        <v/>
      </c>
      <c r="O677" s="25"/>
      <c r="P677" s="19">
        <f t="shared" si="60"/>
        <v>0.69626157407407363</v>
      </c>
    </row>
    <row r="678" spans="9:16" ht="19.5" thickBot="1" x14ac:dyDescent="0.35">
      <c r="I678" s="13" t="str">
        <f>IF(H678="x",COUNTIF(H$3:H678,"x"),"")</f>
        <v/>
      </c>
      <c r="J678" s="14" t="str">
        <f t="shared" si="61"/>
        <v/>
      </c>
      <c r="K678" s="14" t="str">
        <f t="shared" si="62"/>
        <v/>
      </c>
      <c r="L678" s="28" t="str">
        <f t="shared" si="63"/>
        <v/>
      </c>
      <c r="M678" s="26" t="str">
        <f t="shared" si="64"/>
        <v/>
      </c>
      <c r="N678" s="26" t="str">
        <f t="shared" si="65"/>
        <v/>
      </c>
      <c r="O678" s="25"/>
      <c r="P678" s="19">
        <f t="shared" si="60"/>
        <v>0.69626157407407363</v>
      </c>
    </row>
    <row r="679" spans="9:16" ht="19.5" thickBot="1" x14ac:dyDescent="0.35">
      <c r="I679" s="13" t="str">
        <f>IF(H679="x",COUNTIF(H$3:H679,"x"),"")</f>
        <v/>
      </c>
      <c r="J679" s="14" t="str">
        <f t="shared" si="61"/>
        <v/>
      </c>
      <c r="K679" s="14" t="str">
        <f t="shared" si="62"/>
        <v/>
      </c>
      <c r="L679" s="28" t="str">
        <f t="shared" si="63"/>
        <v/>
      </c>
      <c r="M679" s="26" t="str">
        <f t="shared" si="64"/>
        <v/>
      </c>
      <c r="N679" s="26" t="str">
        <f t="shared" si="65"/>
        <v/>
      </c>
      <c r="O679" s="25"/>
      <c r="P679" s="19">
        <f t="shared" si="60"/>
        <v>0.69626157407407363</v>
      </c>
    </row>
    <row r="680" spans="9:16" ht="19.5" thickBot="1" x14ac:dyDescent="0.35">
      <c r="I680" s="13" t="str">
        <f>IF(H680="x",COUNTIF(H$3:H680,"x"),"")</f>
        <v/>
      </c>
      <c r="J680" s="14" t="str">
        <f t="shared" si="61"/>
        <v/>
      </c>
      <c r="K680" s="14" t="str">
        <f t="shared" si="62"/>
        <v/>
      </c>
      <c r="L680" s="28" t="str">
        <f t="shared" si="63"/>
        <v/>
      </c>
      <c r="M680" s="26" t="str">
        <f t="shared" si="64"/>
        <v/>
      </c>
      <c r="N680" s="26" t="str">
        <f t="shared" si="65"/>
        <v/>
      </c>
      <c r="O680" s="25"/>
      <c r="P680" s="19">
        <f t="shared" si="60"/>
        <v>0.69626157407407363</v>
      </c>
    </row>
    <row r="681" spans="9:16" ht="19.5" thickBot="1" x14ac:dyDescent="0.35">
      <c r="I681" s="13" t="str">
        <f>IF(H681="x",COUNTIF(H$3:H681,"x"),"")</f>
        <v/>
      </c>
      <c r="J681" s="14" t="str">
        <f t="shared" si="61"/>
        <v/>
      </c>
      <c r="K681" s="14" t="str">
        <f t="shared" si="62"/>
        <v/>
      </c>
      <c r="L681" s="28" t="str">
        <f t="shared" si="63"/>
        <v/>
      </c>
      <c r="M681" s="26" t="str">
        <f t="shared" si="64"/>
        <v/>
      </c>
      <c r="N681" s="26" t="str">
        <f t="shared" si="65"/>
        <v/>
      </c>
      <c r="O681" s="25"/>
      <c r="P681" s="19">
        <f t="shared" si="60"/>
        <v>0.69626157407407363</v>
      </c>
    </row>
    <row r="682" spans="9:16" ht="19.5" thickBot="1" x14ac:dyDescent="0.35">
      <c r="I682" s="13" t="str">
        <f>IF(H682="x",COUNTIF(H$3:H682,"x"),"")</f>
        <v/>
      </c>
      <c r="J682" s="14" t="str">
        <f t="shared" si="61"/>
        <v/>
      </c>
      <c r="K682" s="14" t="str">
        <f t="shared" si="62"/>
        <v/>
      </c>
      <c r="L682" s="28" t="str">
        <f t="shared" si="63"/>
        <v/>
      </c>
      <c r="M682" s="26" t="str">
        <f t="shared" si="64"/>
        <v/>
      </c>
      <c r="N682" s="26" t="str">
        <f t="shared" si="65"/>
        <v/>
      </c>
      <c r="O682" s="25"/>
      <c r="P682" s="19">
        <f t="shared" si="60"/>
        <v>0.69626157407407363</v>
      </c>
    </row>
    <row r="683" spans="9:16" ht="19.5" thickBot="1" x14ac:dyDescent="0.35">
      <c r="I683" s="13" t="str">
        <f>IF(H683="x",COUNTIF(H$3:H683,"x"),"")</f>
        <v/>
      </c>
      <c r="J683" s="14" t="str">
        <f t="shared" si="61"/>
        <v/>
      </c>
      <c r="K683" s="14" t="str">
        <f t="shared" si="62"/>
        <v/>
      </c>
      <c r="L683" s="28" t="str">
        <f t="shared" si="63"/>
        <v/>
      </c>
      <c r="M683" s="26" t="str">
        <f t="shared" si="64"/>
        <v/>
      </c>
      <c r="N683" s="26" t="str">
        <f t="shared" si="65"/>
        <v/>
      </c>
      <c r="O683" s="25"/>
      <c r="P683" s="19">
        <f t="shared" si="60"/>
        <v>0.69626157407407363</v>
      </c>
    </row>
    <row r="684" spans="9:16" ht="19.5" thickBot="1" x14ac:dyDescent="0.35">
      <c r="I684" s="13" t="str">
        <f>IF(H684="x",COUNTIF(H$3:H684,"x"),"")</f>
        <v/>
      </c>
      <c r="J684" s="14" t="str">
        <f t="shared" si="61"/>
        <v/>
      </c>
      <c r="K684" s="14" t="str">
        <f t="shared" si="62"/>
        <v/>
      </c>
      <c r="L684" s="28" t="str">
        <f t="shared" si="63"/>
        <v/>
      </c>
      <c r="M684" s="26" t="str">
        <f t="shared" si="64"/>
        <v/>
      </c>
      <c r="N684" s="26" t="str">
        <f t="shared" si="65"/>
        <v/>
      </c>
      <c r="O684" s="25"/>
      <c r="P684" s="19">
        <f t="shared" si="60"/>
        <v>0.69626157407407363</v>
      </c>
    </row>
    <row r="685" spans="9:16" ht="19.5" thickBot="1" x14ac:dyDescent="0.35">
      <c r="I685" s="13" t="str">
        <f>IF(H685="x",COUNTIF(H$3:H685,"x"),"")</f>
        <v/>
      </c>
      <c r="J685" s="14" t="str">
        <f t="shared" si="61"/>
        <v/>
      </c>
      <c r="K685" s="14" t="str">
        <f t="shared" si="62"/>
        <v/>
      </c>
      <c r="L685" s="28" t="str">
        <f t="shared" si="63"/>
        <v/>
      </c>
      <c r="M685" s="26" t="str">
        <f t="shared" si="64"/>
        <v/>
      </c>
      <c r="N685" s="26" t="str">
        <f t="shared" si="65"/>
        <v/>
      </c>
      <c r="O685" s="25"/>
      <c r="P685" s="19">
        <f t="shared" si="60"/>
        <v>0.69626157407407363</v>
      </c>
    </row>
    <row r="686" spans="9:16" ht="19.5" thickBot="1" x14ac:dyDescent="0.35">
      <c r="I686" s="13" t="str">
        <f>IF(H686="x",COUNTIF(H$3:H686,"x"),"")</f>
        <v/>
      </c>
      <c r="J686" s="14" t="str">
        <f t="shared" si="61"/>
        <v/>
      </c>
      <c r="K686" s="14" t="str">
        <f t="shared" si="62"/>
        <v/>
      </c>
      <c r="L686" s="28" t="str">
        <f t="shared" si="63"/>
        <v/>
      </c>
      <c r="M686" s="26" t="str">
        <f t="shared" si="64"/>
        <v/>
      </c>
      <c r="N686" s="26" t="str">
        <f t="shared" si="65"/>
        <v/>
      </c>
      <c r="O686" s="25"/>
      <c r="P686" s="19">
        <f t="shared" si="60"/>
        <v>0.69626157407407363</v>
      </c>
    </row>
    <row r="687" spans="9:16" ht="19.5" thickBot="1" x14ac:dyDescent="0.35">
      <c r="I687" s="13" t="str">
        <f>IF(H687="x",COUNTIF(H$3:H687,"x"),"")</f>
        <v/>
      </c>
      <c r="J687" s="14" t="str">
        <f t="shared" si="61"/>
        <v/>
      </c>
      <c r="K687" s="14" t="str">
        <f t="shared" si="62"/>
        <v/>
      </c>
      <c r="L687" s="28" t="str">
        <f t="shared" si="63"/>
        <v/>
      </c>
      <c r="M687" s="26" t="str">
        <f t="shared" si="64"/>
        <v/>
      </c>
      <c r="N687" s="26" t="str">
        <f t="shared" si="65"/>
        <v/>
      </c>
      <c r="O687" s="25"/>
      <c r="P687" s="19">
        <f t="shared" si="60"/>
        <v>0.69626157407407363</v>
      </c>
    </row>
    <row r="688" spans="9:16" ht="19.5" thickBot="1" x14ac:dyDescent="0.35">
      <c r="I688" s="13" t="str">
        <f>IF(H688="x",COUNTIF(H$3:H688,"x"),"")</f>
        <v/>
      </c>
      <c r="J688" s="14" t="str">
        <f t="shared" si="61"/>
        <v/>
      </c>
      <c r="K688" s="14" t="str">
        <f t="shared" si="62"/>
        <v/>
      </c>
      <c r="L688" s="28" t="str">
        <f t="shared" si="63"/>
        <v/>
      </c>
      <c r="M688" s="26" t="str">
        <f t="shared" si="64"/>
        <v/>
      </c>
      <c r="N688" s="26" t="str">
        <f t="shared" si="65"/>
        <v/>
      </c>
      <c r="O688" s="25"/>
      <c r="P688" s="19">
        <f t="shared" si="60"/>
        <v>0.69626157407407363</v>
      </c>
    </row>
    <row r="689" spans="9:16" ht="19.5" thickBot="1" x14ac:dyDescent="0.35">
      <c r="I689" s="13" t="str">
        <f>IF(H689="x",COUNTIF(H$3:H689,"x"),"")</f>
        <v/>
      </c>
      <c r="J689" s="14" t="str">
        <f t="shared" si="61"/>
        <v/>
      </c>
      <c r="K689" s="14" t="str">
        <f t="shared" si="62"/>
        <v/>
      </c>
      <c r="L689" s="28" t="str">
        <f t="shared" si="63"/>
        <v/>
      </c>
      <c r="M689" s="26" t="str">
        <f t="shared" si="64"/>
        <v/>
      </c>
      <c r="N689" s="26" t="str">
        <f t="shared" si="65"/>
        <v/>
      </c>
      <c r="O689" s="25"/>
      <c r="P689" s="19">
        <f t="shared" si="60"/>
        <v>0.69626157407407363</v>
      </c>
    </row>
    <row r="690" spans="9:16" ht="19.5" thickBot="1" x14ac:dyDescent="0.35">
      <c r="I690" s="13" t="str">
        <f>IF(H690="x",COUNTIF(H$3:H690,"x"),"")</f>
        <v/>
      </c>
      <c r="J690" s="14" t="str">
        <f t="shared" si="61"/>
        <v/>
      </c>
      <c r="K690" s="14" t="str">
        <f t="shared" si="62"/>
        <v/>
      </c>
      <c r="L690" s="28" t="str">
        <f t="shared" si="63"/>
        <v/>
      </c>
      <c r="M690" s="26" t="str">
        <f t="shared" si="64"/>
        <v/>
      </c>
      <c r="N690" s="26" t="str">
        <f t="shared" si="65"/>
        <v/>
      </c>
      <c r="O690" s="25"/>
      <c r="P690" s="19">
        <f t="shared" si="60"/>
        <v>0.69626157407407363</v>
      </c>
    </row>
    <row r="691" spans="9:16" ht="19.5" thickBot="1" x14ac:dyDescent="0.35">
      <c r="I691" s="13" t="str">
        <f>IF(H691="x",COUNTIF(H$3:H691,"x"),"")</f>
        <v/>
      </c>
      <c r="J691" s="14" t="str">
        <f t="shared" si="61"/>
        <v/>
      </c>
      <c r="K691" s="14" t="str">
        <f t="shared" si="62"/>
        <v/>
      </c>
      <c r="L691" s="28" t="str">
        <f t="shared" si="63"/>
        <v/>
      </c>
      <c r="M691" s="26" t="str">
        <f t="shared" si="64"/>
        <v/>
      </c>
      <c r="N691" s="26" t="str">
        <f t="shared" si="65"/>
        <v/>
      </c>
      <c r="O691" s="25"/>
      <c r="P691" s="19">
        <f t="shared" si="60"/>
        <v>0.69626157407407363</v>
      </c>
    </row>
    <row r="692" spans="9:16" ht="19.5" thickBot="1" x14ac:dyDescent="0.35">
      <c r="I692" s="13" t="str">
        <f>IF(H692="x",COUNTIF(H$3:H692,"x"),"")</f>
        <v/>
      </c>
      <c r="J692" s="14" t="str">
        <f t="shared" si="61"/>
        <v/>
      </c>
      <c r="K692" s="14" t="str">
        <f t="shared" si="62"/>
        <v/>
      </c>
      <c r="L692" s="28" t="str">
        <f t="shared" si="63"/>
        <v/>
      </c>
      <c r="M692" s="26" t="str">
        <f t="shared" si="64"/>
        <v/>
      </c>
      <c r="N692" s="26" t="str">
        <f t="shared" si="65"/>
        <v/>
      </c>
      <c r="O692" s="25"/>
      <c r="P692" s="19">
        <f t="shared" si="60"/>
        <v>0.69626157407407363</v>
      </c>
    </row>
    <row r="693" spans="9:16" ht="19.5" thickBot="1" x14ac:dyDescent="0.35">
      <c r="I693" s="13" t="str">
        <f>IF(H693="x",COUNTIF(H$3:H693,"x"),"")</f>
        <v/>
      </c>
      <c r="J693" s="14" t="str">
        <f t="shared" si="61"/>
        <v/>
      </c>
      <c r="K693" s="14" t="str">
        <f t="shared" si="62"/>
        <v/>
      </c>
      <c r="L693" s="28" t="str">
        <f t="shared" si="63"/>
        <v/>
      </c>
      <c r="M693" s="26" t="str">
        <f t="shared" si="64"/>
        <v/>
      </c>
      <c r="N693" s="26" t="str">
        <f t="shared" si="65"/>
        <v/>
      </c>
      <c r="O693" s="25"/>
      <c r="P693" s="19">
        <f t="shared" si="60"/>
        <v>0.69626157407407363</v>
      </c>
    </row>
    <row r="694" spans="9:16" ht="19.5" thickBot="1" x14ac:dyDescent="0.35">
      <c r="I694" s="13" t="str">
        <f>IF(H694="x",COUNTIF(H$3:H694,"x"),"")</f>
        <v/>
      </c>
      <c r="J694" s="14" t="str">
        <f t="shared" si="61"/>
        <v/>
      </c>
      <c r="K694" s="14" t="str">
        <f t="shared" si="62"/>
        <v/>
      </c>
      <c r="L694" s="28" t="str">
        <f t="shared" si="63"/>
        <v/>
      </c>
      <c r="M694" s="26" t="str">
        <f t="shared" si="64"/>
        <v/>
      </c>
      <c r="N694" s="26" t="str">
        <f t="shared" si="65"/>
        <v/>
      </c>
      <c r="O694" s="25"/>
      <c r="P694" s="19">
        <f t="shared" si="60"/>
        <v>0.69626157407407363</v>
      </c>
    </row>
    <row r="695" spans="9:16" ht="19.5" thickBot="1" x14ac:dyDescent="0.35">
      <c r="I695" s="13" t="str">
        <f>IF(H695="x",COUNTIF(H$3:H695,"x"),"")</f>
        <v/>
      </c>
      <c r="J695" s="14" t="str">
        <f t="shared" si="61"/>
        <v/>
      </c>
      <c r="K695" s="14" t="str">
        <f t="shared" si="62"/>
        <v/>
      </c>
      <c r="L695" s="28" t="str">
        <f t="shared" si="63"/>
        <v/>
      </c>
      <c r="M695" s="26" t="str">
        <f t="shared" si="64"/>
        <v/>
      </c>
      <c r="N695" s="26" t="str">
        <f t="shared" si="65"/>
        <v/>
      </c>
      <c r="O695" s="25"/>
      <c r="P695" s="19">
        <f t="shared" si="60"/>
        <v>0.69626157407407363</v>
      </c>
    </row>
    <row r="696" spans="9:16" ht="19.5" thickBot="1" x14ac:dyDescent="0.35">
      <c r="I696" s="13" t="str">
        <f>IF(H696="x",COUNTIF(H$3:H696,"x"),"")</f>
        <v/>
      </c>
      <c r="J696" s="14" t="str">
        <f t="shared" si="61"/>
        <v/>
      </c>
      <c r="K696" s="14" t="str">
        <f t="shared" si="62"/>
        <v/>
      </c>
      <c r="L696" s="28" t="str">
        <f t="shared" si="63"/>
        <v/>
      </c>
      <c r="M696" s="26" t="str">
        <f t="shared" si="64"/>
        <v/>
      </c>
      <c r="N696" s="26" t="str">
        <f t="shared" si="65"/>
        <v/>
      </c>
      <c r="O696" s="25"/>
      <c r="P696" s="19">
        <f t="shared" si="60"/>
        <v>0.69626157407407363</v>
      </c>
    </row>
    <row r="697" spans="9:16" ht="19.5" thickBot="1" x14ac:dyDescent="0.35">
      <c r="I697" s="13" t="str">
        <f>IF(H697="x",COUNTIF(H$3:H697,"x"),"")</f>
        <v/>
      </c>
      <c r="J697" s="14" t="str">
        <f t="shared" si="61"/>
        <v/>
      </c>
      <c r="K697" s="14" t="str">
        <f t="shared" si="62"/>
        <v/>
      </c>
      <c r="L697" s="28" t="str">
        <f t="shared" si="63"/>
        <v/>
      </c>
      <c r="M697" s="26" t="str">
        <f t="shared" si="64"/>
        <v/>
      </c>
      <c r="N697" s="26" t="str">
        <f t="shared" si="65"/>
        <v/>
      </c>
      <c r="O697" s="25"/>
      <c r="P697" s="19">
        <f t="shared" ref="P697:P760" si="66">E697/86400+P696+O697</f>
        <v>0.69626157407407363</v>
      </c>
    </row>
    <row r="698" spans="9:16" ht="19.5" thickBot="1" x14ac:dyDescent="0.35">
      <c r="I698" s="13" t="str">
        <f>IF(H698="x",COUNTIF(H$3:H698,"x"),"")</f>
        <v/>
      </c>
      <c r="J698" s="14" t="str">
        <f t="shared" si="61"/>
        <v/>
      </c>
      <c r="K698" s="14" t="str">
        <f t="shared" si="62"/>
        <v/>
      </c>
      <c r="L698" s="28" t="str">
        <f t="shared" si="63"/>
        <v/>
      </c>
      <c r="M698" s="26" t="str">
        <f t="shared" si="64"/>
        <v/>
      </c>
      <c r="N698" s="26" t="str">
        <f t="shared" si="65"/>
        <v/>
      </c>
      <c r="O698" s="25"/>
      <c r="P698" s="19">
        <f t="shared" si="66"/>
        <v>0.69626157407407363</v>
      </c>
    </row>
    <row r="699" spans="9:16" ht="19.5" thickBot="1" x14ac:dyDescent="0.35">
      <c r="I699" s="13" t="str">
        <f>IF(H699="x",COUNTIF(H$3:H699,"x"),"")</f>
        <v/>
      </c>
      <c r="J699" s="14" t="str">
        <f t="shared" si="61"/>
        <v/>
      </c>
      <c r="K699" s="14" t="str">
        <f t="shared" si="62"/>
        <v/>
      </c>
      <c r="L699" s="28" t="str">
        <f t="shared" si="63"/>
        <v/>
      </c>
      <c r="M699" s="26" t="str">
        <f t="shared" si="64"/>
        <v/>
      </c>
      <c r="N699" s="26" t="str">
        <f t="shared" si="65"/>
        <v/>
      </c>
      <c r="O699" s="25"/>
      <c r="P699" s="19">
        <f t="shared" si="66"/>
        <v>0.69626157407407363</v>
      </c>
    </row>
    <row r="700" spans="9:16" ht="19.5" thickBot="1" x14ac:dyDescent="0.35">
      <c r="I700" s="13" t="str">
        <f>IF(H700="x",COUNTIF(H$3:H700,"x"),"")</f>
        <v/>
      </c>
      <c r="J700" s="14" t="str">
        <f t="shared" si="61"/>
        <v/>
      </c>
      <c r="K700" s="14" t="str">
        <f t="shared" si="62"/>
        <v/>
      </c>
      <c r="L700" s="28" t="str">
        <f t="shared" si="63"/>
        <v/>
      </c>
      <c r="M700" s="26" t="str">
        <f t="shared" si="64"/>
        <v/>
      </c>
      <c r="N700" s="26" t="str">
        <f t="shared" si="65"/>
        <v/>
      </c>
      <c r="O700" s="25"/>
      <c r="P700" s="19">
        <f t="shared" si="66"/>
        <v>0.69626157407407363</v>
      </c>
    </row>
    <row r="701" spans="9:16" ht="19.5" thickBot="1" x14ac:dyDescent="0.35">
      <c r="I701" s="13" t="str">
        <f>IF(H701="x",COUNTIF(H$3:H701,"x"),"")</f>
        <v/>
      </c>
      <c r="J701" s="14" t="str">
        <f t="shared" si="61"/>
        <v/>
      </c>
      <c r="K701" s="14" t="str">
        <f t="shared" si="62"/>
        <v/>
      </c>
      <c r="L701" s="28" t="str">
        <f t="shared" si="63"/>
        <v/>
      </c>
      <c r="M701" s="26" t="str">
        <f t="shared" si="64"/>
        <v/>
      </c>
      <c r="N701" s="26" t="str">
        <f t="shared" si="65"/>
        <v/>
      </c>
      <c r="O701" s="25"/>
      <c r="P701" s="19">
        <f t="shared" si="66"/>
        <v>0.69626157407407363</v>
      </c>
    </row>
    <row r="702" spans="9:16" ht="19.5" thickBot="1" x14ac:dyDescent="0.35">
      <c r="I702" s="13" t="str">
        <f>IF(H702="x",COUNTIF(H$3:H702,"x"),"")</f>
        <v/>
      </c>
      <c r="J702" s="14" t="str">
        <f t="shared" si="61"/>
        <v/>
      </c>
      <c r="K702" s="14" t="str">
        <f t="shared" si="62"/>
        <v/>
      </c>
      <c r="L702" s="28" t="str">
        <f t="shared" si="63"/>
        <v/>
      </c>
      <c r="M702" s="26" t="str">
        <f t="shared" si="64"/>
        <v/>
      </c>
      <c r="N702" s="26" t="str">
        <f t="shared" si="65"/>
        <v/>
      </c>
      <c r="O702" s="25"/>
      <c r="P702" s="19">
        <f t="shared" si="66"/>
        <v>0.69626157407407363</v>
      </c>
    </row>
    <row r="703" spans="9:16" ht="19.5" thickBot="1" x14ac:dyDescent="0.35">
      <c r="I703" s="13" t="str">
        <f>IF(H703="x",COUNTIF(H$3:H703,"x"),"")</f>
        <v/>
      </c>
      <c r="J703" s="14" t="str">
        <f t="shared" si="61"/>
        <v/>
      </c>
      <c r="K703" s="14" t="str">
        <f t="shared" si="62"/>
        <v/>
      </c>
      <c r="L703" s="28" t="str">
        <f t="shared" si="63"/>
        <v/>
      </c>
      <c r="M703" s="26" t="str">
        <f t="shared" si="64"/>
        <v/>
      </c>
      <c r="N703" s="26" t="str">
        <f t="shared" si="65"/>
        <v/>
      </c>
      <c r="O703" s="25"/>
      <c r="P703" s="19">
        <f t="shared" si="66"/>
        <v>0.69626157407407363</v>
      </c>
    </row>
    <row r="704" spans="9:16" ht="19.5" thickBot="1" x14ac:dyDescent="0.35">
      <c r="I704" s="13" t="str">
        <f>IF(H704="x",COUNTIF(H$3:H704,"x"),"")</f>
        <v/>
      </c>
      <c r="J704" s="14" t="str">
        <f t="shared" si="61"/>
        <v/>
      </c>
      <c r="K704" s="14" t="str">
        <f t="shared" si="62"/>
        <v/>
      </c>
      <c r="L704" s="28" t="str">
        <f t="shared" si="63"/>
        <v/>
      </c>
      <c r="M704" s="26" t="str">
        <f t="shared" si="64"/>
        <v/>
      </c>
      <c r="N704" s="26" t="str">
        <f t="shared" si="65"/>
        <v/>
      </c>
      <c r="O704" s="25"/>
      <c r="P704" s="19">
        <f t="shared" si="66"/>
        <v>0.69626157407407363</v>
      </c>
    </row>
    <row r="705" spans="9:16" ht="19.5" thickBot="1" x14ac:dyDescent="0.35">
      <c r="I705" s="13" t="str">
        <f>IF(H705="x",COUNTIF(H$3:H705,"x"),"")</f>
        <v/>
      </c>
      <c r="J705" s="14" t="str">
        <f t="shared" si="61"/>
        <v/>
      </c>
      <c r="K705" s="14" t="str">
        <f t="shared" si="62"/>
        <v/>
      </c>
      <c r="L705" s="28" t="str">
        <f t="shared" si="63"/>
        <v/>
      </c>
      <c r="M705" s="26" t="str">
        <f t="shared" si="64"/>
        <v/>
      </c>
      <c r="N705" s="26" t="str">
        <f t="shared" si="65"/>
        <v/>
      </c>
      <c r="O705" s="25"/>
      <c r="P705" s="19">
        <f t="shared" si="66"/>
        <v>0.69626157407407363</v>
      </c>
    </row>
    <row r="706" spans="9:16" ht="19.5" thickBot="1" x14ac:dyDescent="0.35">
      <c r="I706" s="13" t="str">
        <f>IF(H706="x",COUNTIF(H$3:H706,"x"),"")</f>
        <v/>
      </c>
      <c r="J706" s="14" t="str">
        <f t="shared" si="61"/>
        <v/>
      </c>
      <c r="K706" s="14" t="str">
        <f t="shared" si="62"/>
        <v/>
      </c>
      <c r="L706" s="28" t="str">
        <f t="shared" si="63"/>
        <v/>
      </c>
      <c r="M706" s="26" t="str">
        <f t="shared" si="64"/>
        <v/>
      </c>
      <c r="N706" s="26" t="str">
        <f t="shared" si="65"/>
        <v/>
      </c>
      <c r="O706" s="25"/>
      <c r="P706" s="19">
        <f t="shared" si="66"/>
        <v>0.69626157407407363</v>
      </c>
    </row>
    <row r="707" spans="9:16" ht="19.5" thickBot="1" x14ac:dyDescent="0.35">
      <c r="I707" s="13" t="str">
        <f>IF(H707="x",COUNTIF(H$3:H707,"x"),"")</f>
        <v/>
      </c>
      <c r="J707" s="14" t="str">
        <f t="shared" si="61"/>
        <v/>
      </c>
      <c r="K707" s="14" t="str">
        <f t="shared" si="62"/>
        <v/>
      </c>
      <c r="L707" s="28" t="str">
        <f t="shared" si="63"/>
        <v/>
      </c>
      <c r="M707" s="26" t="str">
        <f t="shared" si="64"/>
        <v/>
      </c>
      <c r="N707" s="26" t="str">
        <f t="shared" si="65"/>
        <v/>
      </c>
      <c r="O707" s="25"/>
      <c r="P707" s="19">
        <f t="shared" si="66"/>
        <v>0.69626157407407363</v>
      </c>
    </row>
    <row r="708" spans="9:16" ht="19.5" thickBot="1" x14ac:dyDescent="0.35">
      <c r="I708" s="13" t="str">
        <f>IF(H708="x",COUNTIF(H$3:H708,"x"),"")</f>
        <v/>
      </c>
      <c r="J708" s="14" t="str">
        <f t="shared" si="61"/>
        <v/>
      </c>
      <c r="K708" s="14" t="str">
        <f t="shared" si="62"/>
        <v/>
      </c>
      <c r="L708" s="28" t="str">
        <f t="shared" si="63"/>
        <v/>
      </c>
      <c r="M708" s="26" t="str">
        <f t="shared" si="64"/>
        <v/>
      </c>
      <c r="N708" s="26" t="str">
        <f t="shared" si="65"/>
        <v/>
      </c>
      <c r="O708" s="25"/>
      <c r="P708" s="19">
        <f t="shared" si="66"/>
        <v>0.69626157407407363</v>
      </c>
    </row>
    <row r="709" spans="9:16" ht="19.5" thickBot="1" x14ac:dyDescent="0.35">
      <c r="I709" s="13" t="str">
        <f>IF(H709="x",COUNTIF(H$3:H709,"x"),"")</f>
        <v/>
      </c>
      <c r="J709" s="14" t="str">
        <f t="shared" ref="J709:J772" si="67">IF(D709/1000=0,"",D709/1000)</f>
        <v/>
      </c>
      <c r="K709" s="14" t="str">
        <f t="shared" ref="K709:K772" si="68">IF(C709/1000=0,"",C709/1000)</f>
        <v/>
      </c>
      <c r="L709" s="28" t="str">
        <f t="shared" si="63"/>
        <v/>
      </c>
      <c r="M709" s="26" t="str">
        <f t="shared" si="64"/>
        <v/>
      </c>
      <c r="N709" s="26" t="str">
        <f t="shared" si="65"/>
        <v/>
      </c>
      <c r="O709" s="25"/>
      <c r="P709" s="19">
        <f t="shared" si="66"/>
        <v>0.69626157407407363</v>
      </c>
    </row>
    <row r="710" spans="9:16" ht="19.5" thickBot="1" x14ac:dyDescent="0.35">
      <c r="I710" s="13" t="str">
        <f>IF(H710="x",COUNTIF(H$3:H710,"x"),"")</f>
        <v/>
      </c>
      <c r="J710" s="14" t="str">
        <f t="shared" si="67"/>
        <v/>
      </c>
      <c r="K710" s="14" t="str">
        <f t="shared" si="68"/>
        <v/>
      </c>
      <c r="L710" s="28" t="str">
        <f t="shared" si="63"/>
        <v/>
      </c>
      <c r="M710" s="26" t="str">
        <f t="shared" si="64"/>
        <v/>
      </c>
      <c r="N710" s="26" t="str">
        <f t="shared" si="65"/>
        <v/>
      </c>
      <c r="O710" s="25"/>
      <c r="P710" s="19">
        <f t="shared" si="66"/>
        <v>0.69626157407407363</v>
      </c>
    </row>
    <row r="711" spans="9:16" ht="19.5" thickBot="1" x14ac:dyDescent="0.35">
      <c r="I711" s="13" t="str">
        <f>IF(H711="x",COUNTIF(H$3:H711,"x"),"")</f>
        <v/>
      </c>
      <c r="J711" s="14" t="str">
        <f t="shared" si="67"/>
        <v/>
      </c>
      <c r="K711" s="14" t="str">
        <f t="shared" si="68"/>
        <v/>
      </c>
      <c r="L711" s="28" t="str">
        <f t="shared" si="63"/>
        <v/>
      </c>
      <c r="M711" s="26" t="str">
        <f t="shared" si="64"/>
        <v/>
      </c>
      <c r="N711" s="26" t="str">
        <f t="shared" si="65"/>
        <v/>
      </c>
      <c r="O711" s="25"/>
      <c r="P711" s="19">
        <f t="shared" si="66"/>
        <v>0.69626157407407363</v>
      </c>
    </row>
    <row r="712" spans="9:16" ht="19.5" thickBot="1" x14ac:dyDescent="0.35">
      <c r="I712" s="13" t="str">
        <f>IF(H712="x",COUNTIF(H$3:H712,"x"),"")</f>
        <v/>
      </c>
      <c r="J712" s="14" t="str">
        <f t="shared" si="67"/>
        <v/>
      </c>
      <c r="K712" s="14" t="str">
        <f t="shared" si="68"/>
        <v/>
      </c>
      <c r="L712" s="28" t="str">
        <f t="shared" si="63"/>
        <v/>
      </c>
      <c r="M712" s="26" t="str">
        <f t="shared" si="64"/>
        <v/>
      </c>
      <c r="N712" s="26" t="str">
        <f t="shared" si="65"/>
        <v/>
      </c>
      <c r="O712" s="25"/>
      <c r="P712" s="19">
        <f t="shared" si="66"/>
        <v>0.69626157407407363</v>
      </c>
    </row>
    <row r="713" spans="9:16" ht="19.5" thickBot="1" x14ac:dyDescent="0.35">
      <c r="I713" s="13" t="str">
        <f>IF(H713="x",COUNTIF(H$3:H713,"x"),"")</f>
        <v/>
      </c>
      <c r="J713" s="14" t="str">
        <f t="shared" si="67"/>
        <v/>
      </c>
      <c r="K713" s="14" t="str">
        <f t="shared" si="68"/>
        <v/>
      </c>
      <c r="L713" s="28" t="str">
        <f t="shared" si="63"/>
        <v/>
      </c>
      <c r="M713" s="26" t="str">
        <f t="shared" si="64"/>
        <v/>
      </c>
      <c r="N713" s="26" t="str">
        <f t="shared" si="65"/>
        <v/>
      </c>
      <c r="O713" s="25"/>
      <c r="P713" s="19">
        <f t="shared" si="66"/>
        <v>0.69626157407407363</v>
      </c>
    </row>
    <row r="714" spans="9:16" ht="19.5" thickBot="1" x14ac:dyDescent="0.35">
      <c r="I714" s="13" t="str">
        <f>IF(H714="x",COUNTIF(H$3:H714,"x"),"")</f>
        <v/>
      </c>
      <c r="J714" s="14" t="str">
        <f t="shared" si="67"/>
        <v/>
      </c>
      <c r="K714" s="14" t="str">
        <f t="shared" si="68"/>
        <v/>
      </c>
      <c r="L714" s="28" t="str">
        <f t="shared" si="63"/>
        <v/>
      </c>
      <c r="M714" s="26" t="str">
        <f t="shared" si="64"/>
        <v/>
      </c>
      <c r="N714" s="26" t="str">
        <f t="shared" si="65"/>
        <v/>
      </c>
      <c r="O714" s="25"/>
      <c r="P714" s="19">
        <f t="shared" si="66"/>
        <v>0.69626157407407363</v>
      </c>
    </row>
    <row r="715" spans="9:16" ht="19.5" thickBot="1" x14ac:dyDescent="0.35">
      <c r="I715" s="13" t="str">
        <f>IF(H715="x",COUNTIF(H$3:H715,"x"),"")</f>
        <v/>
      </c>
      <c r="J715" s="14" t="str">
        <f t="shared" si="67"/>
        <v/>
      </c>
      <c r="K715" s="14" t="str">
        <f t="shared" si="68"/>
        <v/>
      </c>
      <c r="L715" s="28" t="str">
        <f t="shared" si="63"/>
        <v/>
      </c>
      <c r="M715" s="26" t="str">
        <f t="shared" si="64"/>
        <v/>
      </c>
      <c r="N715" s="26" t="str">
        <f t="shared" si="65"/>
        <v/>
      </c>
      <c r="O715" s="25"/>
      <c r="P715" s="19">
        <f t="shared" si="66"/>
        <v>0.69626157407407363</v>
      </c>
    </row>
    <row r="716" spans="9:16" ht="19.5" thickBot="1" x14ac:dyDescent="0.35">
      <c r="I716" s="13" t="str">
        <f>IF(H716="x",COUNTIF(H$3:H716,"x"),"")</f>
        <v/>
      </c>
      <c r="J716" s="14" t="str">
        <f t="shared" si="67"/>
        <v/>
      </c>
      <c r="K716" s="14" t="str">
        <f t="shared" si="68"/>
        <v/>
      </c>
      <c r="L716" s="28" t="str">
        <f t="shared" si="63"/>
        <v/>
      </c>
      <c r="M716" s="26" t="str">
        <f t="shared" si="64"/>
        <v/>
      </c>
      <c r="N716" s="26" t="str">
        <f t="shared" si="65"/>
        <v/>
      </c>
      <c r="O716" s="25"/>
      <c r="P716" s="19">
        <f t="shared" si="66"/>
        <v>0.69626157407407363</v>
      </c>
    </row>
    <row r="717" spans="9:16" ht="19.5" thickBot="1" x14ac:dyDescent="0.35">
      <c r="I717" s="13" t="str">
        <f>IF(H717="x",COUNTIF(H$3:H717,"x"),"")</f>
        <v/>
      </c>
      <c r="J717" s="14" t="str">
        <f t="shared" si="67"/>
        <v/>
      </c>
      <c r="K717" s="14" t="str">
        <f t="shared" si="68"/>
        <v/>
      </c>
      <c r="L717" s="28" t="str">
        <f t="shared" si="63"/>
        <v/>
      </c>
      <c r="M717" s="26" t="str">
        <f t="shared" si="64"/>
        <v/>
      </c>
      <c r="N717" s="26" t="str">
        <f t="shared" si="65"/>
        <v/>
      </c>
      <c r="O717" s="25"/>
      <c r="P717" s="19">
        <f t="shared" si="66"/>
        <v>0.69626157407407363</v>
      </c>
    </row>
    <row r="718" spans="9:16" ht="19.5" thickBot="1" x14ac:dyDescent="0.35">
      <c r="I718" s="13" t="str">
        <f>IF(H718="x",COUNTIF(H$3:H718,"x"),"")</f>
        <v/>
      </c>
      <c r="J718" s="14" t="str">
        <f t="shared" si="67"/>
        <v/>
      </c>
      <c r="K718" s="14" t="str">
        <f t="shared" si="68"/>
        <v/>
      </c>
      <c r="L718" s="28" t="str">
        <f t="shared" si="63"/>
        <v/>
      </c>
      <c r="M718" s="26" t="str">
        <f t="shared" si="64"/>
        <v/>
      </c>
      <c r="N718" s="26" t="str">
        <f t="shared" si="65"/>
        <v/>
      </c>
      <c r="O718" s="25"/>
      <c r="P718" s="19">
        <f t="shared" si="66"/>
        <v>0.69626157407407363</v>
      </c>
    </row>
    <row r="719" spans="9:16" ht="19.5" thickBot="1" x14ac:dyDescent="0.35">
      <c r="I719" s="13" t="str">
        <f>IF(H719="x",COUNTIF(H$3:H719,"x"),"")</f>
        <v/>
      </c>
      <c r="J719" s="14" t="str">
        <f t="shared" si="67"/>
        <v/>
      </c>
      <c r="K719" s="14" t="str">
        <f t="shared" si="68"/>
        <v/>
      </c>
      <c r="L719" s="28" t="str">
        <f t="shared" si="63"/>
        <v/>
      </c>
      <c r="M719" s="26" t="str">
        <f t="shared" si="64"/>
        <v/>
      </c>
      <c r="N719" s="26" t="str">
        <f t="shared" si="65"/>
        <v/>
      </c>
      <c r="O719" s="25"/>
      <c r="P719" s="19">
        <f t="shared" si="66"/>
        <v>0.69626157407407363</v>
      </c>
    </row>
    <row r="720" spans="9:16" ht="19.5" thickBot="1" x14ac:dyDescent="0.35">
      <c r="I720" s="13" t="str">
        <f>IF(H720="x",COUNTIF(H$3:H720,"x"),"")</f>
        <v/>
      </c>
      <c r="J720" s="14" t="str">
        <f t="shared" si="67"/>
        <v/>
      </c>
      <c r="K720" s="14" t="str">
        <f t="shared" si="68"/>
        <v/>
      </c>
      <c r="L720" s="28" t="str">
        <f t="shared" si="63"/>
        <v/>
      </c>
      <c r="M720" s="26" t="str">
        <f t="shared" si="64"/>
        <v/>
      </c>
      <c r="N720" s="26" t="str">
        <f t="shared" si="65"/>
        <v/>
      </c>
      <c r="O720" s="25"/>
      <c r="P720" s="19">
        <f t="shared" si="66"/>
        <v>0.69626157407407363</v>
      </c>
    </row>
    <row r="721" spans="9:16" ht="19.5" thickBot="1" x14ac:dyDescent="0.35">
      <c r="I721" s="13" t="str">
        <f>IF(H721="x",COUNTIF(H$3:H721,"x"),"")</f>
        <v/>
      </c>
      <c r="J721" s="14" t="str">
        <f t="shared" si="67"/>
        <v/>
      </c>
      <c r="K721" s="14" t="str">
        <f t="shared" si="68"/>
        <v/>
      </c>
      <c r="L721" s="28" t="str">
        <f t="shared" si="63"/>
        <v/>
      </c>
      <c r="M721" s="26" t="str">
        <f t="shared" si="64"/>
        <v/>
      </c>
      <c r="N721" s="26" t="str">
        <f t="shared" si="65"/>
        <v/>
      </c>
      <c r="O721" s="25"/>
      <c r="P721" s="19">
        <f t="shared" si="66"/>
        <v>0.69626157407407363</v>
      </c>
    </row>
    <row r="722" spans="9:16" ht="19.5" thickBot="1" x14ac:dyDescent="0.35">
      <c r="I722" s="13" t="str">
        <f>IF(H722="x",COUNTIF(H$3:H722,"x"),"")</f>
        <v/>
      </c>
      <c r="J722" s="14" t="str">
        <f t="shared" si="67"/>
        <v/>
      </c>
      <c r="K722" s="14" t="str">
        <f t="shared" si="68"/>
        <v/>
      </c>
      <c r="L722" s="28" t="str">
        <f t="shared" si="63"/>
        <v/>
      </c>
      <c r="M722" s="26" t="str">
        <f t="shared" si="64"/>
        <v/>
      </c>
      <c r="N722" s="26" t="str">
        <f t="shared" si="65"/>
        <v/>
      </c>
      <c r="O722" s="25"/>
      <c r="P722" s="19">
        <f t="shared" si="66"/>
        <v>0.69626157407407363</v>
      </c>
    </row>
    <row r="723" spans="9:16" ht="19.5" thickBot="1" x14ac:dyDescent="0.35">
      <c r="I723" s="13" t="str">
        <f>IF(H723="x",COUNTIF(H$3:H723,"x"),"")</f>
        <v/>
      </c>
      <c r="J723" s="14" t="str">
        <f t="shared" si="67"/>
        <v/>
      </c>
      <c r="K723" s="14" t="str">
        <f t="shared" si="68"/>
        <v/>
      </c>
      <c r="L723" s="28" t="str">
        <f t="shared" si="63"/>
        <v/>
      </c>
      <c r="M723" s="26" t="str">
        <f t="shared" si="64"/>
        <v/>
      </c>
      <c r="N723" s="26" t="str">
        <f t="shared" si="65"/>
        <v/>
      </c>
      <c r="O723" s="25"/>
      <c r="P723" s="19">
        <f t="shared" si="66"/>
        <v>0.69626157407407363</v>
      </c>
    </row>
    <row r="724" spans="9:16" ht="19.5" thickBot="1" x14ac:dyDescent="0.35">
      <c r="I724" s="13" t="str">
        <f>IF(H724="x",COUNTIF(H$3:H724,"x"),"")</f>
        <v/>
      </c>
      <c r="J724" s="14" t="str">
        <f t="shared" si="67"/>
        <v/>
      </c>
      <c r="K724" s="14" t="str">
        <f t="shared" si="68"/>
        <v/>
      </c>
      <c r="L724" s="28" t="str">
        <f t="shared" si="63"/>
        <v/>
      </c>
      <c r="M724" s="26" t="str">
        <f t="shared" si="64"/>
        <v/>
      </c>
      <c r="N724" s="26" t="str">
        <f t="shared" si="65"/>
        <v/>
      </c>
      <c r="O724" s="25"/>
      <c r="P724" s="19">
        <f t="shared" si="66"/>
        <v>0.69626157407407363</v>
      </c>
    </row>
    <row r="725" spans="9:16" ht="19.5" thickBot="1" x14ac:dyDescent="0.35">
      <c r="I725" s="13" t="str">
        <f>IF(H725="x",COUNTIF(H$3:H725,"x"),"")</f>
        <v/>
      </c>
      <c r="J725" s="14" t="str">
        <f t="shared" si="67"/>
        <v/>
      </c>
      <c r="K725" s="14" t="str">
        <f t="shared" si="68"/>
        <v/>
      </c>
      <c r="L725" s="28" t="str">
        <f t="shared" ref="L725:L788" si="69">IF(H725="x",J725-VLOOKUP(I725-1,$I$3:$L$84,2,FALSE),"")</f>
        <v/>
      </c>
      <c r="M725" s="26" t="str">
        <f t="shared" ref="M725:M788" si="70">IF(N725="","",N725-O725)</f>
        <v/>
      </c>
      <c r="N725" s="26" t="str">
        <f t="shared" ref="N725:N788" si="71">IF(H725="","",P725)</f>
        <v/>
      </c>
      <c r="O725" s="25"/>
      <c r="P725" s="19">
        <f t="shared" si="66"/>
        <v>0.69626157407407363</v>
      </c>
    </row>
    <row r="726" spans="9:16" ht="19.5" thickBot="1" x14ac:dyDescent="0.35">
      <c r="I726" s="13" t="str">
        <f>IF(H726="x",COUNTIF(H$3:H726,"x"),"")</f>
        <v/>
      </c>
      <c r="J726" s="14" t="str">
        <f t="shared" si="67"/>
        <v/>
      </c>
      <c r="K726" s="14" t="str">
        <f t="shared" si="68"/>
        <v/>
      </c>
      <c r="L726" s="28" t="str">
        <f t="shared" si="69"/>
        <v/>
      </c>
      <c r="M726" s="26" t="str">
        <f t="shared" si="70"/>
        <v/>
      </c>
      <c r="N726" s="26" t="str">
        <f t="shared" si="71"/>
        <v/>
      </c>
      <c r="O726" s="25"/>
      <c r="P726" s="19">
        <f t="shared" si="66"/>
        <v>0.69626157407407363</v>
      </c>
    </row>
    <row r="727" spans="9:16" ht="19.5" thickBot="1" x14ac:dyDescent="0.35">
      <c r="I727" s="13" t="str">
        <f>IF(H727="x",COUNTIF(H$3:H727,"x"),"")</f>
        <v/>
      </c>
      <c r="J727" s="14" t="str">
        <f t="shared" si="67"/>
        <v/>
      </c>
      <c r="K727" s="14" t="str">
        <f t="shared" si="68"/>
        <v/>
      </c>
      <c r="L727" s="28" t="str">
        <f t="shared" si="69"/>
        <v/>
      </c>
      <c r="M727" s="26" t="str">
        <f t="shared" si="70"/>
        <v/>
      </c>
      <c r="N727" s="26" t="str">
        <f t="shared" si="71"/>
        <v/>
      </c>
      <c r="O727" s="25"/>
      <c r="P727" s="19">
        <f t="shared" si="66"/>
        <v>0.69626157407407363</v>
      </c>
    </row>
    <row r="728" spans="9:16" ht="19.5" thickBot="1" x14ac:dyDescent="0.35">
      <c r="I728" s="13" t="str">
        <f>IF(H728="x",COUNTIF(H$3:H728,"x"),"")</f>
        <v/>
      </c>
      <c r="J728" s="14" t="str">
        <f t="shared" si="67"/>
        <v/>
      </c>
      <c r="K728" s="14" t="str">
        <f t="shared" si="68"/>
        <v/>
      </c>
      <c r="L728" s="28" t="str">
        <f t="shared" si="69"/>
        <v/>
      </c>
      <c r="M728" s="26" t="str">
        <f t="shared" si="70"/>
        <v/>
      </c>
      <c r="N728" s="26" t="str">
        <f t="shared" si="71"/>
        <v/>
      </c>
      <c r="O728" s="25"/>
      <c r="P728" s="19">
        <f t="shared" si="66"/>
        <v>0.69626157407407363</v>
      </c>
    </row>
    <row r="729" spans="9:16" ht="19.5" thickBot="1" x14ac:dyDescent="0.35">
      <c r="I729" s="13" t="str">
        <f>IF(H729="x",COUNTIF(H$3:H729,"x"),"")</f>
        <v/>
      </c>
      <c r="J729" s="14" t="str">
        <f t="shared" si="67"/>
        <v/>
      </c>
      <c r="K729" s="14" t="str">
        <f t="shared" si="68"/>
        <v/>
      </c>
      <c r="L729" s="28" t="str">
        <f t="shared" si="69"/>
        <v/>
      </c>
      <c r="M729" s="26" t="str">
        <f t="shared" si="70"/>
        <v/>
      </c>
      <c r="N729" s="26" t="str">
        <f t="shared" si="71"/>
        <v/>
      </c>
      <c r="O729" s="25"/>
      <c r="P729" s="19">
        <f t="shared" si="66"/>
        <v>0.69626157407407363</v>
      </c>
    </row>
    <row r="730" spans="9:16" ht="19.5" thickBot="1" x14ac:dyDescent="0.35">
      <c r="I730" s="13" t="str">
        <f>IF(H730="x",COUNTIF(H$3:H730,"x"),"")</f>
        <v/>
      </c>
      <c r="J730" s="14" t="str">
        <f t="shared" si="67"/>
        <v/>
      </c>
      <c r="K730" s="14" t="str">
        <f t="shared" si="68"/>
        <v/>
      </c>
      <c r="L730" s="28" t="str">
        <f t="shared" si="69"/>
        <v/>
      </c>
      <c r="M730" s="26" t="str">
        <f t="shared" si="70"/>
        <v/>
      </c>
      <c r="N730" s="26" t="str">
        <f t="shared" si="71"/>
        <v/>
      </c>
      <c r="O730" s="25"/>
      <c r="P730" s="19">
        <f t="shared" si="66"/>
        <v>0.69626157407407363</v>
      </c>
    </row>
    <row r="731" spans="9:16" ht="19.5" thickBot="1" x14ac:dyDescent="0.35">
      <c r="I731" s="13" t="str">
        <f>IF(H731="x",COUNTIF(H$3:H731,"x"),"")</f>
        <v/>
      </c>
      <c r="J731" s="14" t="str">
        <f t="shared" si="67"/>
        <v/>
      </c>
      <c r="K731" s="14" t="str">
        <f t="shared" si="68"/>
        <v/>
      </c>
      <c r="L731" s="28" t="str">
        <f t="shared" si="69"/>
        <v/>
      </c>
      <c r="M731" s="26" t="str">
        <f t="shared" si="70"/>
        <v/>
      </c>
      <c r="N731" s="26" t="str">
        <f t="shared" si="71"/>
        <v/>
      </c>
      <c r="O731" s="25"/>
      <c r="P731" s="19">
        <f t="shared" si="66"/>
        <v>0.69626157407407363</v>
      </c>
    </row>
    <row r="732" spans="9:16" ht="19.5" thickBot="1" x14ac:dyDescent="0.35">
      <c r="I732" s="13" t="str">
        <f>IF(H732="x",COUNTIF(H$3:H732,"x"),"")</f>
        <v/>
      </c>
      <c r="J732" s="14" t="str">
        <f t="shared" si="67"/>
        <v/>
      </c>
      <c r="K732" s="14" t="str">
        <f t="shared" si="68"/>
        <v/>
      </c>
      <c r="L732" s="28" t="str">
        <f t="shared" si="69"/>
        <v/>
      </c>
      <c r="M732" s="26" t="str">
        <f t="shared" si="70"/>
        <v/>
      </c>
      <c r="N732" s="26" t="str">
        <f t="shared" si="71"/>
        <v/>
      </c>
      <c r="O732" s="25"/>
      <c r="P732" s="19">
        <f t="shared" si="66"/>
        <v>0.69626157407407363</v>
      </c>
    </row>
    <row r="733" spans="9:16" ht="19.5" thickBot="1" x14ac:dyDescent="0.35">
      <c r="I733" s="13" t="str">
        <f>IF(H733="x",COUNTIF(H$3:H733,"x"),"")</f>
        <v/>
      </c>
      <c r="J733" s="14" t="str">
        <f t="shared" si="67"/>
        <v/>
      </c>
      <c r="K733" s="14" t="str">
        <f t="shared" si="68"/>
        <v/>
      </c>
      <c r="L733" s="28" t="str">
        <f t="shared" si="69"/>
        <v/>
      </c>
      <c r="M733" s="26" t="str">
        <f t="shared" si="70"/>
        <v/>
      </c>
      <c r="N733" s="26" t="str">
        <f t="shared" si="71"/>
        <v/>
      </c>
      <c r="O733" s="25"/>
      <c r="P733" s="19">
        <f t="shared" si="66"/>
        <v>0.69626157407407363</v>
      </c>
    </row>
    <row r="734" spans="9:16" ht="19.5" thickBot="1" x14ac:dyDescent="0.35">
      <c r="I734" s="13" t="str">
        <f>IF(H734="x",COUNTIF(H$3:H734,"x"),"")</f>
        <v/>
      </c>
      <c r="J734" s="14" t="str">
        <f t="shared" si="67"/>
        <v/>
      </c>
      <c r="K734" s="14" t="str">
        <f t="shared" si="68"/>
        <v/>
      </c>
      <c r="L734" s="28" t="str">
        <f t="shared" si="69"/>
        <v/>
      </c>
      <c r="M734" s="26" t="str">
        <f t="shared" si="70"/>
        <v/>
      </c>
      <c r="N734" s="26" t="str">
        <f t="shared" si="71"/>
        <v/>
      </c>
      <c r="O734" s="25"/>
      <c r="P734" s="19">
        <f t="shared" si="66"/>
        <v>0.69626157407407363</v>
      </c>
    </row>
    <row r="735" spans="9:16" ht="19.5" thickBot="1" x14ac:dyDescent="0.35">
      <c r="I735" s="13" t="str">
        <f>IF(H735="x",COUNTIF(H$3:H735,"x"),"")</f>
        <v/>
      </c>
      <c r="J735" s="14" t="str">
        <f t="shared" si="67"/>
        <v/>
      </c>
      <c r="K735" s="14" t="str">
        <f t="shared" si="68"/>
        <v/>
      </c>
      <c r="L735" s="28" t="str">
        <f t="shared" si="69"/>
        <v/>
      </c>
      <c r="M735" s="26" t="str">
        <f t="shared" si="70"/>
        <v/>
      </c>
      <c r="N735" s="26" t="str">
        <f t="shared" si="71"/>
        <v/>
      </c>
      <c r="O735" s="25"/>
      <c r="P735" s="19">
        <f t="shared" si="66"/>
        <v>0.69626157407407363</v>
      </c>
    </row>
    <row r="736" spans="9:16" ht="19.5" thickBot="1" x14ac:dyDescent="0.35">
      <c r="I736" s="13" t="str">
        <f>IF(H736="x",COUNTIF(H$3:H736,"x"),"")</f>
        <v/>
      </c>
      <c r="J736" s="14" t="str">
        <f t="shared" si="67"/>
        <v/>
      </c>
      <c r="K736" s="14" t="str">
        <f t="shared" si="68"/>
        <v/>
      </c>
      <c r="L736" s="28" t="str">
        <f t="shared" si="69"/>
        <v/>
      </c>
      <c r="M736" s="26" t="str">
        <f t="shared" si="70"/>
        <v/>
      </c>
      <c r="N736" s="26" t="str">
        <f t="shared" si="71"/>
        <v/>
      </c>
      <c r="O736" s="25"/>
      <c r="P736" s="19">
        <f t="shared" si="66"/>
        <v>0.69626157407407363</v>
      </c>
    </row>
    <row r="737" spans="9:16" ht="19.5" thickBot="1" x14ac:dyDescent="0.35">
      <c r="I737" s="13" t="str">
        <f>IF(H737="x",COUNTIF(H$3:H737,"x"),"")</f>
        <v/>
      </c>
      <c r="J737" s="14" t="str">
        <f t="shared" si="67"/>
        <v/>
      </c>
      <c r="K737" s="14" t="str">
        <f t="shared" si="68"/>
        <v/>
      </c>
      <c r="L737" s="28" t="str">
        <f t="shared" si="69"/>
        <v/>
      </c>
      <c r="M737" s="26" t="str">
        <f t="shared" si="70"/>
        <v/>
      </c>
      <c r="N737" s="26" t="str">
        <f t="shared" si="71"/>
        <v/>
      </c>
      <c r="O737" s="25"/>
      <c r="P737" s="19">
        <f t="shared" si="66"/>
        <v>0.69626157407407363</v>
      </c>
    </row>
    <row r="738" spans="9:16" ht="19.5" thickBot="1" x14ac:dyDescent="0.35">
      <c r="I738" s="13" t="str">
        <f>IF(H738="x",COUNTIF(H$3:H738,"x"),"")</f>
        <v/>
      </c>
      <c r="J738" s="14" t="str">
        <f t="shared" si="67"/>
        <v/>
      </c>
      <c r="K738" s="14" t="str">
        <f t="shared" si="68"/>
        <v/>
      </c>
      <c r="L738" s="28" t="str">
        <f t="shared" si="69"/>
        <v/>
      </c>
      <c r="M738" s="26" t="str">
        <f t="shared" si="70"/>
        <v/>
      </c>
      <c r="N738" s="26" t="str">
        <f t="shared" si="71"/>
        <v/>
      </c>
      <c r="O738" s="25"/>
      <c r="P738" s="19">
        <f t="shared" si="66"/>
        <v>0.69626157407407363</v>
      </c>
    </row>
    <row r="739" spans="9:16" ht="19.5" thickBot="1" x14ac:dyDescent="0.35">
      <c r="I739" s="13" t="str">
        <f>IF(H739="x",COUNTIF(H$3:H739,"x"),"")</f>
        <v/>
      </c>
      <c r="J739" s="14" t="str">
        <f t="shared" si="67"/>
        <v/>
      </c>
      <c r="K739" s="14" t="str">
        <f t="shared" si="68"/>
        <v/>
      </c>
      <c r="L739" s="28" t="str">
        <f t="shared" si="69"/>
        <v/>
      </c>
      <c r="M739" s="26" t="str">
        <f t="shared" si="70"/>
        <v/>
      </c>
      <c r="N739" s="26" t="str">
        <f t="shared" si="71"/>
        <v/>
      </c>
      <c r="O739" s="25"/>
      <c r="P739" s="19">
        <f t="shared" si="66"/>
        <v>0.69626157407407363</v>
      </c>
    </row>
    <row r="740" spans="9:16" ht="19.5" thickBot="1" x14ac:dyDescent="0.35">
      <c r="I740" s="13" t="str">
        <f>IF(H740="x",COUNTIF(H$3:H740,"x"),"")</f>
        <v/>
      </c>
      <c r="J740" s="14" t="str">
        <f t="shared" si="67"/>
        <v/>
      </c>
      <c r="K740" s="14" t="str">
        <f t="shared" si="68"/>
        <v/>
      </c>
      <c r="L740" s="28" t="str">
        <f t="shared" si="69"/>
        <v/>
      </c>
      <c r="M740" s="26" t="str">
        <f t="shared" si="70"/>
        <v/>
      </c>
      <c r="N740" s="26" t="str">
        <f t="shared" si="71"/>
        <v/>
      </c>
      <c r="O740" s="25"/>
      <c r="P740" s="19">
        <f t="shared" si="66"/>
        <v>0.69626157407407363</v>
      </c>
    </row>
    <row r="741" spans="9:16" ht="19.5" thickBot="1" x14ac:dyDescent="0.35">
      <c r="I741" s="13" t="str">
        <f>IF(H741="x",COUNTIF(H$3:H741,"x"),"")</f>
        <v/>
      </c>
      <c r="J741" s="14" t="str">
        <f t="shared" si="67"/>
        <v/>
      </c>
      <c r="K741" s="14" t="str">
        <f t="shared" si="68"/>
        <v/>
      </c>
      <c r="L741" s="28" t="str">
        <f t="shared" si="69"/>
        <v/>
      </c>
      <c r="M741" s="26" t="str">
        <f t="shared" si="70"/>
        <v/>
      </c>
      <c r="N741" s="26" t="str">
        <f t="shared" si="71"/>
        <v/>
      </c>
      <c r="O741" s="25"/>
      <c r="P741" s="19">
        <f t="shared" si="66"/>
        <v>0.69626157407407363</v>
      </c>
    </row>
    <row r="742" spans="9:16" ht="19.5" thickBot="1" x14ac:dyDescent="0.35">
      <c r="I742" s="13" t="str">
        <f>IF(H742="x",COUNTIF(H$3:H742,"x"),"")</f>
        <v/>
      </c>
      <c r="J742" s="14" t="str">
        <f t="shared" si="67"/>
        <v/>
      </c>
      <c r="K742" s="14" t="str">
        <f t="shared" si="68"/>
        <v/>
      </c>
      <c r="L742" s="28" t="str">
        <f t="shared" si="69"/>
        <v/>
      </c>
      <c r="M742" s="26" t="str">
        <f t="shared" si="70"/>
        <v/>
      </c>
      <c r="N742" s="26" t="str">
        <f t="shared" si="71"/>
        <v/>
      </c>
      <c r="O742" s="25"/>
      <c r="P742" s="19">
        <f t="shared" si="66"/>
        <v>0.69626157407407363</v>
      </c>
    </row>
    <row r="743" spans="9:16" ht="19.5" thickBot="1" x14ac:dyDescent="0.35">
      <c r="I743" s="13" t="str">
        <f>IF(H743="x",COUNTIF(H$3:H743,"x"),"")</f>
        <v/>
      </c>
      <c r="J743" s="14" t="str">
        <f t="shared" si="67"/>
        <v/>
      </c>
      <c r="K743" s="14" t="str">
        <f t="shared" si="68"/>
        <v/>
      </c>
      <c r="L743" s="28" t="str">
        <f t="shared" si="69"/>
        <v/>
      </c>
      <c r="M743" s="26" t="str">
        <f t="shared" si="70"/>
        <v/>
      </c>
      <c r="N743" s="26" t="str">
        <f t="shared" si="71"/>
        <v/>
      </c>
      <c r="O743" s="25"/>
      <c r="P743" s="19">
        <f t="shared" si="66"/>
        <v>0.69626157407407363</v>
      </c>
    </row>
    <row r="744" spans="9:16" ht="19.5" thickBot="1" x14ac:dyDescent="0.35">
      <c r="I744" s="13" t="str">
        <f>IF(H744="x",COUNTIF(H$3:H744,"x"),"")</f>
        <v/>
      </c>
      <c r="J744" s="14" t="str">
        <f t="shared" si="67"/>
        <v/>
      </c>
      <c r="K744" s="14" t="str">
        <f t="shared" si="68"/>
        <v/>
      </c>
      <c r="L744" s="28" t="str">
        <f t="shared" si="69"/>
        <v/>
      </c>
      <c r="M744" s="26" t="str">
        <f t="shared" si="70"/>
        <v/>
      </c>
      <c r="N744" s="26" t="str">
        <f t="shared" si="71"/>
        <v/>
      </c>
      <c r="O744" s="25"/>
      <c r="P744" s="19">
        <f t="shared" si="66"/>
        <v>0.69626157407407363</v>
      </c>
    </row>
    <row r="745" spans="9:16" ht="19.5" thickBot="1" x14ac:dyDescent="0.35">
      <c r="I745" s="13" t="str">
        <f>IF(H745="x",COUNTIF(H$3:H745,"x"),"")</f>
        <v/>
      </c>
      <c r="J745" s="14" t="str">
        <f t="shared" si="67"/>
        <v/>
      </c>
      <c r="K745" s="14" t="str">
        <f t="shared" si="68"/>
        <v/>
      </c>
      <c r="L745" s="28" t="str">
        <f t="shared" si="69"/>
        <v/>
      </c>
      <c r="M745" s="26" t="str">
        <f t="shared" si="70"/>
        <v/>
      </c>
      <c r="N745" s="26" t="str">
        <f t="shared" si="71"/>
        <v/>
      </c>
      <c r="O745" s="25"/>
      <c r="P745" s="19">
        <f t="shared" si="66"/>
        <v>0.69626157407407363</v>
      </c>
    </row>
    <row r="746" spans="9:16" ht="19.5" thickBot="1" x14ac:dyDescent="0.35">
      <c r="I746" s="13" t="str">
        <f>IF(H746="x",COUNTIF(H$3:H746,"x"),"")</f>
        <v/>
      </c>
      <c r="J746" s="14" t="str">
        <f t="shared" si="67"/>
        <v/>
      </c>
      <c r="K746" s="14" t="str">
        <f t="shared" si="68"/>
        <v/>
      </c>
      <c r="L746" s="28" t="str">
        <f t="shared" si="69"/>
        <v/>
      </c>
      <c r="M746" s="26" t="str">
        <f t="shared" si="70"/>
        <v/>
      </c>
      <c r="N746" s="26" t="str">
        <f t="shared" si="71"/>
        <v/>
      </c>
      <c r="O746" s="25"/>
      <c r="P746" s="19">
        <f t="shared" si="66"/>
        <v>0.69626157407407363</v>
      </c>
    </row>
    <row r="747" spans="9:16" ht="19.5" thickBot="1" x14ac:dyDescent="0.35">
      <c r="I747" s="13" t="str">
        <f>IF(H747="x",COUNTIF(H$3:H747,"x"),"")</f>
        <v/>
      </c>
      <c r="J747" s="14" t="str">
        <f t="shared" si="67"/>
        <v/>
      </c>
      <c r="K747" s="14" t="str">
        <f t="shared" si="68"/>
        <v/>
      </c>
      <c r="L747" s="28" t="str">
        <f t="shared" si="69"/>
        <v/>
      </c>
      <c r="M747" s="26" t="str">
        <f t="shared" si="70"/>
        <v/>
      </c>
      <c r="N747" s="26" t="str">
        <f t="shared" si="71"/>
        <v/>
      </c>
      <c r="O747" s="25"/>
      <c r="P747" s="19">
        <f t="shared" si="66"/>
        <v>0.69626157407407363</v>
      </c>
    </row>
    <row r="748" spans="9:16" ht="19.5" thickBot="1" x14ac:dyDescent="0.35">
      <c r="I748" s="13" t="str">
        <f>IF(H748="x",COUNTIF(H$3:H748,"x"),"")</f>
        <v/>
      </c>
      <c r="J748" s="14" t="str">
        <f t="shared" si="67"/>
        <v/>
      </c>
      <c r="K748" s="14" t="str">
        <f t="shared" si="68"/>
        <v/>
      </c>
      <c r="L748" s="28" t="str">
        <f t="shared" si="69"/>
        <v/>
      </c>
      <c r="M748" s="26" t="str">
        <f t="shared" si="70"/>
        <v/>
      </c>
      <c r="N748" s="26" t="str">
        <f t="shared" si="71"/>
        <v/>
      </c>
      <c r="O748" s="25"/>
      <c r="P748" s="19">
        <f t="shared" si="66"/>
        <v>0.69626157407407363</v>
      </c>
    </row>
    <row r="749" spans="9:16" ht="19.5" thickBot="1" x14ac:dyDescent="0.35">
      <c r="I749" s="13" t="str">
        <f>IF(H749="x",COUNTIF(H$3:H749,"x"),"")</f>
        <v/>
      </c>
      <c r="J749" s="14" t="str">
        <f t="shared" si="67"/>
        <v/>
      </c>
      <c r="K749" s="14" t="str">
        <f t="shared" si="68"/>
        <v/>
      </c>
      <c r="L749" s="28" t="str">
        <f t="shared" si="69"/>
        <v/>
      </c>
      <c r="M749" s="26" t="str">
        <f t="shared" si="70"/>
        <v/>
      </c>
      <c r="N749" s="26" t="str">
        <f t="shared" si="71"/>
        <v/>
      </c>
      <c r="O749" s="25"/>
      <c r="P749" s="19">
        <f t="shared" si="66"/>
        <v>0.69626157407407363</v>
      </c>
    </row>
    <row r="750" spans="9:16" ht="19.5" thickBot="1" x14ac:dyDescent="0.35">
      <c r="I750" s="13" t="str">
        <f>IF(H750="x",COUNTIF(H$3:H750,"x"),"")</f>
        <v/>
      </c>
      <c r="J750" s="14" t="str">
        <f t="shared" si="67"/>
        <v/>
      </c>
      <c r="K750" s="14" t="str">
        <f t="shared" si="68"/>
        <v/>
      </c>
      <c r="L750" s="28" t="str">
        <f t="shared" si="69"/>
        <v/>
      </c>
      <c r="M750" s="26" t="str">
        <f t="shared" si="70"/>
        <v/>
      </c>
      <c r="N750" s="26" t="str">
        <f t="shared" si="71"/>
        <v/>
      </c>
      <c r="O750" s="25"/>
      <c r="P750" s="19">
        <f t="shared" si="66"/>
        <v>0.69626157407407363</v>
      </c>
    </row>
    <row r="751" spans="9:16" ht="19.5" thickBot="1" x14ac:dyDescent="0.35">
      <c r="I751" s="13" t="str">
        <f>IF(H751="x",COUNTIF(H$3:H751,"x"),"")</f>
        <v/>
      </c>
      <c r="J751" s="14" t="str">
        <f t="shared" si="67"/>
        <v/>
      </c>
      <c r="K751" s="14" t="str">
        <f t="shared" si="68"/>
        <v/>
      </c>
      <c r="L751" s="28" t="str">
        <f t="shared" si="69"/>
        <v/>
      </c>
      <c r="M751" s="26" t="str">
        <f t="shared" si="70"/>
        <v/>
      </c>
      <c r="N751" s="26" t="str">
        <f t="shared" si="71"/>
        <v/>
      </c>
      <c r="O751" s="25"/>
      <c r="P751" s="19">
        <f t="shared" si="66"/>
        <v>0.69626157407407363</v>
      </c>
    </row>
    <row r="752" spans="9:16" ht="19.5" thickBot="1" x14ac:dyDescent="0.35">
      <c r="I752" s="13" t="str">
        <f>IF(H752="x",COUNTIF(H$3:H752,"x"),"")</f>
        <v/>
      </c>
      <c r="J752" s="14" t="str">
        <f t="shared" si="67"/>
        <v/>
      </c>
      <c r="K752" s="14" t="str">
        <f t="shared" si="68"/>
        <v/>
      </c>
      <c r="L752" s="28" t="str">
        <f t="shared" si="69"/>
        <v/>
      </c>
      <c r="M752" s="26" t="str">
        <f t="shared" si="70"/>
        <v/>
      </c>
      <c r="N752" s="26" t="str">
        <f t="shared" si="71"/>
        <v/>
      </c>
      <c r="O752" s="25"/>
      <c r="P752" s="19">
        <f t="shared" si="66"/>
        <v>0.69626157407407363</v>
      </c>
    </row>
    <row r="753" spans="9:16" ht="19.5" thickBot="1" x14ac:dyDescent="0.35">
      <c r="I753" s="13" t="str">
        <f>IF(H753="x",COUNTIF(H$3:H753,"x"),"")</f>
        <v/>
      </c>
      <c r="J753" s="14" t="str">
        <f t="shared" si="67"/>
        <v/>
      </c>
      <c r="K753" s="14" t="str">
        <f t="shared" si="68"/>
        <v/>
      </c>
      <c r="L753" s="28" t="str">
        <f t="shared" si="69"/>
        <v/>
      </c>
      <c r="M753" s="26" t="str">
        <f t="shared" si="70"/>
        <v/>
      </c>
      <c r="N753" s="26" t="str">
        <f t="shared" si="71"/>
        <v/>
      </c>
      <c r="O753" s="25"/>
      <c r="P753" s="19">
        <f t="shared" si="66"/>
        <v>0.69626157407407363</v>
      </c>
    </row>
    <row r="754" spans="9:16" ht="19.5" thickBot="1" x14ac:dyDescent="0.35">
      <c r="I754" s="13" t="str">
        <f>IF(H754="x",COUNTIF(H$3:H754,"x"),"")</f>
        <v/>
      </c>
      <c r="J754" s="14" t="str">
        <f t="shared" si="67"/>
        <v/>
      </c>
      <c r="K754" s="14" t="str">
        <f t="shared" si="68"/>
        <v/>
      </c>
      <c r="L754" s="28" t="str">
        <f t="shared" si="69"/>
        <v/>
      </c>
      <c r="M754" s="26" t="str">
        <f t="shared" si="70"/>
        <v/>
      </c>
      <c r="N754" s="26" t="str">
        <f t="shared" si="71"/>
        <v/>
      </c>
      <c r="O754" s="25"/>
      <c r="P754" s="19">
        <f t="shared" si="66"/>
        <v>0.69626157407407363</v>
      </c>
    </row>
    <row r="755" spans="9:16" ht="19.5" thickBot="1" x14ac:dyDescent="0.35">
      <c r="I755" s="13" t="str">
        <f>IF(H755="x",COUNTIF(H$3:H755,"x"),"")</f>
        <v/>
      </c>
      <c r="J755" s="14" t="str">
        <f t="shared" si="67"/>
        <v/>
      </c>
      <c r="K755" s="14" t="str">
        <f t="shared" si="68"/>
        <v/>
      </c>
      <c r="L755" s="28" t="str">
        <f t="shared" si="69"/>
        <v/>
      </c>
      <c r="M755" s="26" t="str">
        <f t="shared" si="70"/>
        <v/>
      </c>
      <c r="N755" s="26" t="str">
        <f t="shared" si="71"/>
        <v/>
      </c>
      <c r="O755" s="25"/>
      <c r="P755" s="19">
        <f t="shared" si="66"/>
        <v>0.69626157407407363</v>
      </c>
    </row>
    <row r="756" spans="9:16" ht="19.5" thickBot="1" x14ac:dyDescent="0.35">
      <c r="I756" s="13" t="str">
        <f>IF(H756="x",COUNTIF(H$3:H756,"x"),"")</f>
        <v/>
      </c>
      <c r="J756" s="14" t="str">
        <f t="shared" si="67"/>
        <v/>
      </c>
      <c r="K756" s="14" t="str">
        <f t="shared" si="68"/>
        <v/>
      </c>
      <c r="L756" s="28" t="str">
        <f t="shared" si="69"/>
        <v/>
      </c>
      <c r="M756" s="26" t="str">
        <f t="shared" si="70"/>
        <v/>
      </c>
      <c r="N756" s="26" t="str">
        <f t="shared" si="71"/>
        <v/>
      </c>
      <c r="O756" s="25"/>
      <c r="P756" s="19">
        <f t="shared" si="66"/>
        <v>0.69626157407407363</v>
      </c>
    </row>
    <row r="757" spans="9:16" ht="19.5" thickBot="1" x14ac:dyDescent="0.35">
      <c r="I757" s="13" t="str">
        <f>IF(H757="x",COUNTIF(H$3:H757,"x"),"")</f>
        <v/>
      </c>
      <c r="J757" s="14" t="str">
        <f t="shared" si="67"/>
        <v/>
      </c>
      <c r="K757" s="14" t="str">
        <f t="shared" si="68"/>
        <v/>
      </c>
      <c r="L757" s="28" t="str">
        <f t="shared" si="69"/>
        <v/>
      </c>
      <c r="M757" s="26" t="str">
        <f t="shared" si="70"/>
        <v/>
      </c>
      <c r="N757" s="26" t="str">
        <f t="shared" si="71"/>
        <v/>
      </c>
      <c r="O757" s="25"/>
      <c r="P757" s="19">
        <f t="shared" si="66"/>
        <v>0.69626157407407363</v>
      </c>
    </row>
    <row r="758" spans="9:16" ht="19.5" thickBot="1" x14ac:dyDescent="0.35">
      <c r="I758" s="13" t="str">
        <f>IF(H758="x",COUNTIF(H$3:H758,"x"),"")</f>
        <v/>
      </c>
      <c r="J758" s="14" t="str">
        <f t="shared" si="67"/>
        <v/>
      </c>
      <c r="K758" s="14" t="str">
        <f t="shared" si="68"/>
        <v/>
      </c>
      <c r="L758" s="28" t="str">
        <f t="shared" si="69"/>
        <v/>
      </c>
      <c r="M758" s="26" t="str">
        <f t="shared" si="70"/>
        <v/>
      </c>
      <c r="N758" s="26" t="str">
        <f t="shared" si="71"/>
        <v/>
      </c>
      <c r="O758" s="25"/>
      <c r="P758" s="19">
        <f t="shared" si="66"/>
        <v>0.69626157407407363</v>
      </c>
    </row>
    <row r="759" spans="9:16" ht="19.5" thickBot="1" x14ac:dyDescent="0.35">
      <c r="I759" s="13" t="str">
        <f>IF(H759="x",COUNTIF(H$3:H759,"x"),"")</f>
        <v/>
      </c>
      <c r="J759" s="14" t="str">
        <f t="shared" si="67"/>
        <v/>
      </c>
      <c r="K759" s="14" t="str">
        <f t="shared" si="68"/>
        <v/>
      </c>
      <c r="L759" s="28" t="str">
        <f t="shared" si="69"/>
        <v/>
      </c>
      <c r="M759" s="26" t="str">
        <f t="shared" si="70"/>
        <v/>
      </c>
      <c r="N759" s="26" t="str">
        <f t="shared" si="71"/>
        <v/>
      </c>
      <c r="O759" s="25"/>
      <c r="P759" s="19">
        <f t="shared" si="66"/>
        <v>0.69626157407407363</v>
      </c>
    </row>
    <row r="760" spans="9:16" ht="19.5" thickBot="1" x14ac:dyDescent="0.35">
      <c r="I760" s="13" t="str">
        <f>IF(H760="x",COUNTIF(H$3:H760,"x"),"")</f>
        <v/>
      </c>
      <c r="J760" s="14" t="str">
        <f t="shared" si="67"/>
        <v/>
      </c>
      <c r="K760" s="14" t="str">
        <f t="shared" si="68"/>
        <v/>
      </c>
      <c r="L760" s="28" t="str">
        <f t="shared" si="69"/>
        <v/>
      </c>
      <c r="M760" s="26" t="str">
        <f t="shared" si="70"/>
        <v/>
      </c>
      <c r="N760" s="26" t="str">
        <f t="shared" si="71"/>
        <v/>
      </c>
      <c r="O760" s="25"/>
      <c r="P760" s="19">
        <f t="shared" si="66"/>
        <v>0.69626157407407363</v>
      </c>
    </row>
    <row r="761" spans="9:16" ht="19.5" thickBot="1" x14ac:dyDescent="0.35">
      <c r="I761" s="13" t="str">
        <f>IF(H761="x",COUNTIF(H$3:H761,"x"),"")</f>
        <v/>
      </c>
      <c r="J761" s="14" t="str">
        <f t="shared" si="67"/>
        <v/>
      </c>
      <c r="K761" s="14" t="str">
        <f t="shared" si="68"/>
        <v/>
      </c>
      <c r="L761" s="28" t="str">
        <f t="shared" si="69"/>
        <v/>
      </c>
      <c r="M761" s="26" t="str">
        <f t="shared" si="70"/>
        <v/>
      </c>
      <c r="N761" s="26" t="str">
        <f t="shared" si="71"/>
        <v/>
      </c>
      <c r="O761" s="25"/>
      <c r="P761" s="19">
        <f t="shared" ref="P761:P824" si="72">E761/86400+P760+O761</f>
        <v>0.69626157407407363</v>
      </c>
    </row>
    <row r="762" spans="9:16" ht="19.5" thickBot="1" x14ac:dyDescent="0.35">
      <c r="I762" s="13" t="str">
        <f>IF(H762="x",COUNTIF(H$3:H762,"x"),"")</f>
        <v/>
      </c>
      <c r="J762" s="14" t="str">
        <f t="shared" si="67"/>
        <v/>
      </c>
      <c r="K762" s="14" t="str">
        <f t="shared" si="68"/>
        <v/>
      </c>
      <c r="L762" s="28" t="str">
        <f t="shared" si="69"/>
        <v/>
      </c>
      <c r="M762" s="26" t="str">
        <f t="shared" si="70"/>
        <v/>
      </c>
      <c r="N762" s="26" t="str">
        <f t="shared" si="71"/>
        <v/>
      </c>
      <c r="O762" s="25"/>
      <c r="P762" s="19">
        <f t="shared" si="72"/>
        <v>0.69626157407407363</v>
      </c>
    </row>
    <row r="763" spans="9:16" ht="19.5" thickBot="1" x14ac:dyDescent="0.35">
      <c r="I763" s="13" t="str">
        <f>IF(H763="x",COUNTIF(H$3:H763,"x"),"")</f>
        <v/>
      </c>
      <c r="J763" s="14" t="str">
        <f t="shared" si="67"/>
        <v/>
      </c>
      <c r="K763" s="14" t="str">
        <f t="shared" si="68"/>
        <v/>
      </c>
      <c r="L763" s="28" t="str">
        <f t="shared" si="69"/>
        <v/>
      </c>
      <c r="M763" s="26" t="str">
        <f t="shared" si="70"/>
        <v/>
      </c>
      <c r="N763" s="26" t="str">
        <f t="shared" si="71"/>
        <v/>
      </c>
      <c r="O763" s="25"/>
      <c r="P763" s="19">
        <f t="shared" si="72"/>
        <v>0.69626157407407363</v>
      </c>
    </row>
    <row r="764" spans="9:16" ht="19.5" thickBot="1" x14ac:dyDescent="0.35">
      <c r="I764" s="13" t="str">
        <f>IF(H764="x",COUNTIF(H$3:H764,"x"),"")</f>
        <v/>
      </c>
      <c r="J764" s="14" t="str">
        <f t="shared" si="67"/>
        <v/>
      </c>
      <c r="K764" s="14" t="str">
        <f t="shared" si="68"/>
        <v/>
      </c>
      <c r="L764" s="28" t="str">
        <f t="shared" si="69"/>
        <v/>
      </c>
      <c r="M764" s="26" t="str">
        <f t="shared" si="70"/>
        <v/>
      </c>
      <c r="N764" s="26" t="str">
        <f t="shared" si="71"/>
        <v/>
      </c>
      <c r="O764" s="25"/>
      <c r="P764" s="19">
        <f t="shared" si="72"/>
        <v>0.69626157407407363</v>
      </c>
    </row>
    <row r="765" spans="9:16" ht="19.5" thickBot="1" x14ac:dyDescent="0.35">
      <c r="I765" s="13" t="str">
        <f>IF(H765="x",COUNTIF(H$3:H765,"x"),"")</f>
        <v/>
      </c>
      <c r="J765" s="14" t="str">
        <f t="shared" si="67"/>
        <v/>
      </c>
      <c r="K765" s="14" t="str">
        <f t="shared" si="68"/>
        <v/>
      </c>
      <c r="L765" s="28" t="str">
        <f t="shared" si="69"/>
        <v/>
      </c>
      <c r="M765" s="26" t="str">
        <f t="shared" si="70"/>
        <v/>
      </c>
      <c r="N765" s="26" t="str">
        <f t="shared" si="71"/>
        <v/>
      </c>
      <c r="O765" s="25"/>
      <c r="P765" s="19">
        <f t="shared" si="72"/>
        <v>0.69626157407407363</v>
      </c>
    </row>
    <row r="766" spans="9:16" ht="19.5" thickBot="1" x14ac:dyDescent="0.35">
      <c r="I766" s="13" t="str">
        <f>IF(H766="x",COUNTIF(H$3:H766,"x"),"")</f>
        <v/>
      </c>
      <c r="J766" s="14" t="str">
        <f t="shared" si="67"/>
        <v/>
      </c>
      <c r="K766" s="14" t="str">
        <f t="shared" si="68"/>
        <v/>
      </c>
      <c r="L766" s="28" t="str">
        <f t="shared" si="69"/>
        <v/>
      </c>
      <c r="M766" s="26" t="str">
        <f t="shared" si="70"/>
        <v/>
      </c>
      <c r="N766" s="26" t="str">
        <f t="shared" si="71"/>
        <v/>
      </c>
      <c r="O766" s="25"/>
      <c r="P766" s="19">
        <f t="shared" si="72"/>
        <v>0.69626157407407363</v>
      </c>
    </row>
    <row r="767" spans="9:16" ht="19.5" thickBot="1" x14ac:dyDescent="0.35">
      <c r="I767" s="13" t="str">
        <f>IF(H767="x",COUNTIF(H$3:H767,"x"),"")</f>
        <v/>
      </c>
      <c r="J767" s="14" t="str">
        <f t="shared" si="67"/>
        <v/>
      </c>
      <c r="K767" s="14" t="str">
        <f t="shared" si="68"/>
        <v/>
      </c>
      <c r="L767" s="28" t="str">
        <f t="shared" si="69"/>
        <v/>
      </c>
      <c r="M767" s="26" t="str">
        <f t="shared" si="70"/>
        <v/>
      </c>
      <c r="N767" s="26" t="str">
        <f t="shared" si="71"/>
        <v/>
      </c>
      <c r="O767" s="25"/>
      <c r="P767" s="19">
        <f t="shared" si="72"/>
        <v>0.69626157407407363</v>
      </c>
    </row>
    <row r="768" spans="9:16" ht="19.5" thickBot="1" x14ac:dyDescent="0.35">
      <c r="I768" s="13" t="str">
        <f>IF(H768="x",COUNTIF(H$3:H768,"x"),"")</f>
        <v/>
      </c>
      <c r="J768" s="14" t="str">
        <f t="shared" si="67"/>
        <v/>
      </c>
      <c r="K768" s="14" t="str">
        <f t="shared" si="68"/>
        <v/>
      </c>
      <c r="L768" s="28" t="str">
        <f t="shared" si="69"/>
        <v/>
      </c>
      <c r="M768" s="26" t="str">
        <f t="shared" si="70"/>
        <v/>
      </c>
      <c r="N768" s="26" t="str">
        <f t="shared" si="71"/>
        <v/>
      </c>
      <c r="O768" s="25"/>
      <c r="P768" s="19">
        <f t="shared" si="72"/>
        <v>0.69626157407407363</v>
      </c>
    </row>
    <row r="769" spans="9:16" ht="19.5" thickBot="1" x14ac:dyDescent="0.35">
      <c r="I769" s="13" t="str">
        <f>IF(H769="x",COUNTIF(H$3:H769,"x"),"")</f>
        <v/>
      </c>
      <c r="J769" s="14" t="str">
        <f t="shared" si="67"/>
        <v/>
      </c>
      <c r="K769" s="14" t="str">
        <f t="shared" si="68"/>
        <v/>
      </c>
      <c r="L769" s="28" t="str">
        <f t="shared" si="69"/>
        <v/>
      </c>
      <c r="M769" s="26" t="str">
        <f t="shared" si="70"/>
        <v/>
      </c>
      <c r="N769" s="26" t="str">
        <f t="shared" si="71"/>
        <v/>
      </c>
      <c r="O769" s="25"/>
      <c r="P769" s="19">
        <f t="shared" si="72"/>
        <v>0.69626157407407363</v>
      </c>
    </row>
    <row r="770" spans="9:16" ht="19.5" thickBot="1" x14ac:dyDescent="0.35">
      <c r="I770" s="13" t="str">
        <f>IF(H770="x",COUNTIF(H$3:H770,"x"),"")</f>
        <v/>
      </c>
      <c r="J770" s="14" t="str">
        <f t="shared" si="67"/>
        <v/>
      </c>
      <c r="K770" s="14" t="str">
        <f t="shared" si="68"/>
        <v/>
      </c>
      <c r="L770" s="28" t="str">
        <f t="shared" si="69"/>
        <v/>
      </c>
      <c r="M770" s="26" t="str">
        <f t="shared" si="70"/>
        <v/>
      </c>
      <c r="N770" s="26" t="str">
        <f t="shared" si="71"/>
        <v/>
      </c>
      <c r="O770" s="25"/>
      <c r="P770" s="19">
        <f t="shared" si="72"/>
        <v>0.69626157407407363</v>
      </c>
    </row>
    <row r="771" spans="9:16" ht="19.5" thickBot="1" x14ac:dyDescent="0.35">
      <c r="I771" s="13" t="str">
        <f>IF(H771="x",COUNTIF(H$3:H771,"x"),"")</f>
        <v/>
      </c>
      <c r="J771" s="14" t="str">
        <f t="shared" si="67"/>
        <v/>
      </c>
      <c r="K771" s="14" t="str">
        <f t="shared" si="68"/>
        <v/>
      </c>
      <c r="L771" s="28" t="str">
        <f t="shared" si="69"/>
        <v/>
      </c>
      <c r="M771" s="26" t="str">
        <f t="shared" si="70"/>
        <v/>
      </c>
      <c r="N771" s="26" t="str">
        <f t="shared" si="71"/>
        <v/>
      </c>
      <c r="O771" s="25"/>
      <c r="P771" s="19">
        <f t="shared" si="72"/>
        <v>0.69626157407407363</v>
      </c>
    </row>
    <row r="772" spans="9:16" ht="19.5" thickBot="1" x14ac:dyDescent="0.35">
      <c r="I772" s="13" t="str">
        <f>IF(H772="x",COUNTIF(H$3:H772,"x"),"")</f>
        <v/>
      </c>
      <c r="J772" s="14" t="str">
        <f t="shared" si="67"/>
        <v/>
      </c>
      <c r="K772" s="14" t="str">
        <f t="shared" si="68"/>
        <v/>
      </c>
      <c r="L772" s="28" t="str">
        <f t="shared" si="69"/>
        <v/>
      </c>
      <c r="M772" s="26" t="str">
        <f t="shared" si="70"/>
        <v/>
      </c>
      <c r="N772" s="26" t="str">
        <f t="shared" si="71"/>
        <v/>
      </c>
      <c r="O772" s="25"/>
      <c r="P772" s="19">
        <f t="shared" si="72"/>
        <v>0.69626157407407363</v>
      </c>
    </row>
    <row r="773" spans="9:16" ht="19.5" thickBot="1" x14ac:dyDescent="0.35">
      <c r="I773" s="13" t="str">
        <f>IF(H773="x",COUNTIF(H$3:H773,"x"),"")</f>
        <v/>
      </c>
      <c r="J773" s="14" t="str">
        <f t="shared" ref="J773:J836" si="73">IF(D773/1000=0,"",D773/1000)</f>
        <v/>
      </c>
      <c r="K773" s="14" t="str">
        <f t="shared" ref="K773:K836" si="74">IF(C773/1000=0,"",C773/1000)</f>
        <v/>
      </c>
      <c r="L773" s="28" t="str">
        <f t="shared" si="69"/>
        <v/>
      </c>
      <c r="M773" s="26" t="str">
        <f t="shared" si="70"/>
        <v/>
      </c>
      <c r="N773" s="26" t="str">
        <f t="shared" si="71"/>
        <v/>
      </c>
      <c r="O773" s="25"/>
      <c r="P773" s="19">
        <f t="shared" si="72"/>
        <v>0.69626157407407363</v>
      </c>
    </row>
    <row r="774" spans="9:16" ht="19.5" thickBot="1" x14ac:dyDescent="0.35">
      <c r="I774" s="13" t="str">
        <f>IF(H774="x",COUNTIF(H$3:H774,"x"),"")</f>
        <v/>
      </c>
      <c r="J774" s="14" t="str">
        <f t="shared" si="73"/>
        <v/>
      </c>
      <c r="K774" s="14" t="str">
        <f t="shared" si="74"/>
        <v/>
      </c>
      <c r="L774" s="28" t="str">
        <f t="shared" si="69"/>
        <v/>
      </c>
      <c r="M774" s="26" t="str">
        <f t="shared" si="70"/>
        <v/>
      </c>
      <c r="N774" s="26" t="str">
        <f t="shared" si="71"/>
        <v/>
      </c>
      <c r="O774" s="25"/>
      <c r="P774" s="19">
        <f t="shared" si="72"/>
        <v>0.69626157407407363</v>
      </c>
    </row>
    <row r="775" spans="9:16" ht="19.5" thickBot="1" x14ac:dyDescent="0.35">
      <c r="I775" s="13" t="str">
        <f>IF(H775="x",COUNTIF(H$3:H775,"x"),"")</f>
        <v/>
      </c>
      <c r="J775" s="14" t="str">
        <f t="shared" si="73"/>
        <v/>
      </c>
      <c r="K775" s="14" t="str">
        <f t="shared" si="74"/>
        <v/>
      </c>
      <c r="L775" s="28" t="str">
        <f t="shared" si="69"/>
        <v/>
      </c>
      <c r="M775" s="26" t="str">
        <f t="shared" si="70"/>
        <v/>
      </c>
      <c r="N775" s="26" t="str">
        <f t="shared" si="71"/>
        <v/>
      </c>
      <c r="O775" s="25"/>
      <c r="P775" s="19">
        <f t="shared" si="72"/>
        <v>0.69626157407407363</v>
      </c>
    </row>
    <row r="776" spans="9:16" ht="19.5" thickBot="1" x14ac:dyDescent="0.35">
      <c r="I776" s="13" t="str">
        <f>IF(H776="x",COUNTIF(H$3:H776,"x"),"")</f>
        <v/>
      </c>
      <c r="J776" s="14" t="str">
        <f t="shared" si="73"/>
        <v/>
      </c>
      <c r="K776" s="14" t="str">
        <f t="shared" si="74"/>
        <v/>
      </c>
      <c r="L776" s="28" t="str">
        <f t="shared" si="69"/>
        <v/>
      </c>
      <c r="M776" s="26" t="str">
        <f t="shared" si="70"/>
        <v/>
      </c>
      <c r="N776" s="26" t="str">
        <f t="shared" si="71"/>
        <v/>
      </c>
      <c r="O776" s="25"/>
      <c r="P776" s="19">
        <f t="shared" si="72"/>
        <v>0.69626157407407363</v>
      </c>
    </row>
    <row r="777" spans="9:16" ht="19.5" thickBot="1" x14ac:dyDescent="0.35">
      <c r="I777" s="13" t="str">
        <f>IF(H777="x",COUNTIF(H$3:H777,"x"),"")</f>
        <v/>
      </c>
      <c r="J777" s="14" t="str">
        <f t="shared" si="73"/>
        <v/>
      </c>
      <c r="K777" s="14" t="str">
        <f t="shared" si="74"/>
        <v/>
      </c>
      <c r="L777" s="28" t="str">
        <f t="shared" si="69"/>
        <v/>
      </c>
      <c r="M777" s="26" t="str">
        <f t="shared" si="70"/>
        <v/>
      </c>
      <c r="N777" s="26" t="str">
        <f t="shared" si="71"/>
        <v/>
      </c>
      <c r="O777" s="25"/>
      <c r="P777" s="19">
        <f t="shared" si="72"/>
        <v>0.69626157407407363</v>
      </c>
    </row>
    <row r="778" spans="9:16" ht="19.5" thickBot="1" x14ac:dyDescent="0.35">
      <c r="I778" s="13" t="str">
        <f>IF(H778="x",COUNTIF(H$3:H778,"x"),"")</f>
        <v/>
      </c>
      <c r="J778" s="14" t="str">
        <f t="shared" si="73"/>
        <v/>
      </c>
      <c r="K778" s="14" t="str">
        <f t="shared" si="74"/>
        <v/>
      </c>
      <c r="L778" s="28" t="str">
        <f t="shared" si="69"/>
        <v/>
      </c>
      <c r="M778" s="26" t="str">
        <f t="shared" si="70"/>
        <v/>
      </c>
      <c r="N778" s="26" t="str">
        <f t="shared" si="71"/>
        <v/>
      </c>
      <c r="O778" s="25"/>
      <c r="P778" s="19">
        <f t="shared" si="72"/>
        <v>0.69626157407407363</v>
      </c>
    </row>
    <row r="779" spans="9:16" ht="19.5" thickBot="1" x14ac:dyDescent="0.35">
      <c r="I779" s="13" t="str">
        <f>IF(H779="x",COUNTIF(H$3:H779,"x"),"")</f>
        <v/>
      </c>
      <c r="J779" s="14" t="str">
        <f t="shared" si="73"/>
        <v/>
      </c>
      <c r="K779" s="14" t="str">
        <f t="shared" si="74"/>
        <v/>
      </c>
      <c r="L779" s="28" t="str">
        <f t="shared" si="69"/>
        <v/>
      </c>
      <c r="M779" s="26" t="str">
        <f t="shared" si="70"/>
        <v/>
      </c>
      <c r="N779" s="26" t="str">
        <f t="shared" si="71"/>
        <v/>
      </c>
      <c r="O779" s="25"/>
      <c r="P779" s="19">
        <f t="shared" si="72"/>
        <v>0.69626157407407363</v>
      </c>
    </row>
    <row r="780" spans="9:16" ht="19.5" thickBot="1" x14ac:dyDescent="0.35">
      <c r="I780" s="13" t="str">
        <f>IF(H780="x",COUNTIF(H$3:H780,"x"),"")</f>
        <v/>
      </c>
      <c r="J780" s="14" t="str">
        <f t="shared" si="73"/>
        <v/>
      </c>
      <c r="K780" s="14" t="str">
        <f t="shared" si="74"/>
        <v/>
      </c>
      <c r="L780" s="28" t="str">
        <f t="shared" si="69"/>
        <v/>
      </c>
      <c r="M780" s="26" t="str">
        <f t="shared" si="70"/>
        <v/>
      </c>
      <c r="N780" s="26" t="str">
        <f t="shared" si="71"/>
        <v/>
      </c>
      <c r="O780" s="25"/>
      <c r="P780" s="19">
        <f t="shared" si="72"/>
        <v>0.69626157407407363</v>
      </c>
    </row>
    <row r="781" spans="9:16" ht="19.5" thickBot="1" x14ac:dyDescent="0.35">
      <c r="I781" s="13" t="str">
        <f>IF(H781="x",COUNTIF(H$3:H781,"x"),"")</f>
        <v/>
      </c>
      <c r="J781" s="14" t="str">
        <f t="shared" si="73"/>
        <v/>
      </c>
      <c r="K781" s="14" t="str">
        <f t="shared" si="74"/>
        <v/>
      </c>
      <c r="L781" s="28" t="str">
        <f t="shared" si="69"/>
        <v/>
      </c>
      <c r="M781" s="26" t="str">
        <f t="shared" si="70"/>
        <v/>
      </c>
      <c r="N781" s="26" t="str">
        <f t="shared" si="71"/>
        <v/>
      </c>
      <c r="O781" s="25"/>
      <c r="P781" s="19">
        <f t="shared" si="72"/>
        <v>0.69626157407407363</v>
      </c>
    </row>
    <row r="782" spans="9:16" ht="19.5" thickBot="1" x14ac:dyDescent="0.35">
      <c r="I782" s="13" t="str">
        <f>IF(H782="x",COUNTIF(H$3:H782,"x"),"")</f>
        <v/>
      </c>
      <c r="J782" s="14" t="str">
        <f t="shared" si="73"/>
        <v/>
      </c>
      <c r="K782" s="14" t="str">
        <f t="shared" si="74"/>
        <v/>
      </c>
      <c r="L782" s="28" t="str">
        <f t="shared" si="69"/>
        <v/>
      </c>
      <c r="M782" s="26" t="str">
        <f t="shared" si="70"/>
        <v/>
      </c>
      <c r="N782" s="26" t="str">
        <f t="shared" si="71"/>
        <v/>
      </c>
      <c r="O782" s="25"/>
      <c r="P782" s="19">
        <f t="shared" si="72"/>
        <v>0.69626157407407363</v>
      </c>
    </row>
    <row r="783" spans="9:16" ht="19.5" thickBot="1" x14ac:dyDescent="0.35">
      <c r="I783" s="13" t="str">
        <f>IF(H783="x",COUNTIF(H$3:H783,"x"),"")</f>
        <v/>
      </c>
      <c r="J783" s="14" t="str">
        <f t="shared" si="73"/>
        <v/>
      </c>
      <c r="K783" s="14" t="str">
        <f t="shared" si="74"/>
        <v/>
      </c>
      <c r="L783" s="28" t="str">
        <f t="shared" si="69"/>
        <v/>
      </c>
      <c r="M783" s="26" t="str">
        <f t="shared" si="70"/>
        <v/>
      </c>
      <c r="N783" s="26" t="str">
        <f t="shared" si="71"/>
        <v/>
      </c>
      <c r="O783" s="25"/>
      <c r="P783" s="19">
        <f t="shared" si="72"/>
        <v>0.69626157407407363</v>
      </c>
    </row>
    <row r="784" spans="9:16" ht="19.5" thickBot="1" x14ac:dyDescent="0.35">
      <c r="I784" s="13" t="str">
        <f>IF(H784="x",COUNTIF(H$3:H784,"x"),"")</f>
        <v/>
      </c>
      <c r="J784" s="14" t="str">
        <f t="shared" si="73"/>
        <v/>
      </c>
      <c r="K784" s="14" t="str">
        <f t="shared" si="74"/>
        <v/>
      </c>
      <c r="L784" s="28" t="str">
        <f t="shared" si="69"/>
        <v/>
      </c>
      <c r="M784" s="26" t="str">
        <f t="shared" si="70"/>
        <v/>
      </c>
      <c r="N784" s="26" t="str">
        <f t="shared" si="71"/>
        <v/>
      </c>
      <c r="O784" s="25"/>
      <c r="P784" s="19">
        <f t="shared" si="72"/>
        <v>0.69626157407407363</v>
      </c>
    </row>
    <row r="785" spans="9:16" ht="19.5" thickBot="1" x14ac:dyDescent="0.35">
      <c r="I785" s="13" t="str">
        <f>IF(H785="x",COUNTIF(H$3:H785,"x"),"")</f>
        <v/>
      </c>
      <c r="J785" s="14" t="str">
        <f t="shared" si="73"/>
        <v/>
      </c>
      <c r="K785" s="14" t="str">
        <f t="shared" si="74"/>
        <v/>
      </c>
      <c r="L785" s="28" t="str">
        <f t="shared" si="69"/>
        <v/>
      </c>
      <c r="M785" s="26" t="str">
        <f t="shared" si="70"/>
        <v/>
      </c>
      <c r="N785" s="26" t="str">
        <f t="shared" si="71"/>
        <v/>
      </c>
      <c r="O785" s="25"/>
      <c r="P785" s="19">
        <f t="shared" si="72"/>
        <v>0.69626157407407363</v>
      </c>
    </row>
    <row r="786" spans="9:16" ht="19.5" thickBot="1" x14ac:dyDescent="0.35">
      <c r="I786" s="13" t="str">
        <f>IF(H786="x",COUNTIF(H$3:H786,"x"),"")</f>
        <v/>
      </c>
      <c r="J786" s="14" t="str">
        <f t="shared" si="73"/>
        <v/>
      </c>
      <c r="K786" s="14" t="str">
        <f t="shared" si="74"/>
        <v/>
      </c>
      <c r="L786" s="28" t="str">
        <f t="shared" si="69"/>
        <v/>
      </c>
      <c r="M786" s="26" t="str">
        <f t="shared" si="70"/>
        <v/>
      </c>
      <c r="N786" s="26" t="str">
        <f t="shared" si="71"/>
        <v/>
      </c>
      <c r="O786" s="25"/>
      <c r="P786" s="19">
        <f t="shared" si="72"/>
        <v>0.69626157407407363</v>
      </c>
    </row>
    <row r="787" spans="9:16" ht="19.5" thickBot="1" x14ac:dyDescent="0.35">
      <c r="I787" s="13" t="str">
        <f>IF(H787="x",COUNTIF(H$3:H787,"x"),"")</f>
        <v/>
      </c>
      <c r="J787" s="14" t="str">
        <f t="shared" si="73"/>
        <v/>
      </c>
      <c r="K787" s="14" t="str">
        <f t="shared" si="74"/>
        <v/>
      </c>
      <c r="L787" s="28" t="str">
        <f t="shared" si="69"/>
        <v/>
      </c>
      <c r="M787" s="26" t="str">
        <f t="shared" si="70"/>
        <v/>
      </c>
      <c r="N787" s="26" t="str">
        <f t="shared" si="71"/>
        <v/>
      </c>
      <c r="O787" s="25"/>
      <c r="P787" s="19">
        <f t="shared" si="72"/>
        <v>0.69626157407407363</v>
      </c>
    </row>
    <row r="788" spans="9:16" ht="19.5" thickBot="1" x14ac:dyDescent="0.35">
      <c r="I788" s="13" t="str">
        <f>IF(H788="x",COUNTIF(H$3:H788,"x"),"")</f>
        <v/>
      </c>
      <c r="J788" s="14" t="str">
        <f t="shared" si="73"/>
        <v/>
      </c>
      <c r="K788" s="14" t="str">
        <f t="shared" si="74"/>
        <v/>
      </c>
      <c r="L788" s="28" t="str">
        <f t="shared" si="69"/>
        <v/>
      </c>
      <c r="M788" s="26" t="str">
        <f t="shared" si="70"/>
        <v/>
      </c>
      <c r="N788" s="26" t="str">
        <f t="shared" si="71"/>
        <v/>
      </c>
      <c r="O788" s="25"/>
      <c r="P788" s="19">
        <f t="shared" si="72"/>
        <v>0.69626157407407363</v>
      </c>
    </row>
    <row r="789" spans="9:16" ht="19.5" thickBot="1" x14ac:dyDescent="0.35">
      <c r="I789" s="13" t="str">
        <f>IF(H789="x",COUNTIF(H$3:H789,"x"),"")</f>
        <v/>
      </c>
      <c r="J789" s="14" t="str">
        <f t="shared" si="73"/>
        <v/>
      </c>
      <c r="K789" s="14" t="str">
        <f t="shared" si="74"/>
        <v/>
      </c>
      <c r="L789" s="28" t="str">
        <f t="shared" ref="L789:L852" si="75">IF(H789="x",J789-VLOOKUP(I789-1,$I$3:$L$84,2,FALSE),"")</f>
        <v/>
      </c>
      <c r="M789" s="26" t="str">
        <f t="shared" ref="M789:M852" si="76">IF(N789="","",N789-O789)</f>
        <v/>
      </c>
      <c r="N789" s="26" t="str">
        <f t="shared" ref="N789:N852" si="77">IF(H789="","",P789)</f>
        <v/>
      </c>
      <c r="O789" s="25"/>
      <c r="P789" s="19">
        <f t="shared" si="72"/>
        <v>0.69626157407407363</v>
      </c>
    </row>
    <row r="790" spans="9:16" ht="19.5" thickBot="1" x14ac:dyDescent="0.35">
      <c r="I790" s="13" t="str">
        <f>IF(H790="x",COUNTIF(H$3:H790,"x"),"")</f>
        <v/>
      </c>
      <c r="J790" s="14" t="str">
        <f t="shared" si="73"/>
        <v/>
      </c>
      <c r="K790" s="14" t="str">
        <f t="shared" si="74"/>
        <v/>
      </c>
      <c r="L790" s="28" t="str">
        <f t="shared" si="75"/>
        <v/>
      </c>
      <c r="M790" s="26" t="str">
        <f t="shared" si="76"/>
        <v/>
      </c>
      <c r="N790" s="26" t="str">
        <f t="shared" si="77"/>
        <v/>
      </c>
      <c r="O790" s="25"/>
      <c r="P790" s="19">
        <f t="shared" si="72"/>
        <v>0.69626157407407363</v>
      </c>
    </row>
    <row r="791" spans="9:16" ht="19.5" thickBot="1" x14ac:dyDescent="0.35">
      <c r="I791" s="13" t="str">
        <f>IF(H791="x",COUNTIF(H$3:H791,"x"),"")</f>
        <v/>
      </c>
      <c r="J791" s="14" t="str">
        <f t="shared" si="73"/>
        <v/>
      </c>
      <c r="K791" s="14" t="str">
        <f t="shared" si="74"/>
        <v/>
      </c>
      <c r="L791" s="28" t="str">
        <f t="shared" si="75"/>
        <v/>
      </c>
      <c r="M791" s="26" t="str">
        <f t="shared" si="76"/>
        <v/>
      </c>
      <c r="N791" s="26" t="str">
        <f t="shared" si="77"/>
        <v/>
      </c>
      <c r="O791" s="25"/>
      <c r="P791" s="19">
        <f t="shared" si="72"/>
        <v>0.69626157407407363</v>
      </c>
    </row>
    <row r="792" spans="9:16" ht="19.5" thickBot="1" x14ac:dyDescent="0.35">
      <c r="I792" s="13" t="str">
        <f>IF(H792="x",COUNTIF(H$3:H792,"x"),"")</f>
        <v/>
      </c>
      <c r="J792" s="14" t="str">
        <f t="shared" si="73"/>
        <v/>
      </c>
      <c r="K792" s="14" t="str">
        <f t="shared" si="74"/>
        <v/>
      </c>
      <c r="L792" s="28" t="str">
        <f t="shared" si="75"/>
        <v/>
      </c>
      <c r="M792" s="26" t="str">
        <f t="shared" si="76"/>
        <v/>
      </c>
      <c r="N792" s="26" t="str">
        <f t="shared" si="77"/>
        <v/>
      </c>
      <c r="O792" s="25"/>
      <c r="P792" s="19">
        <f t="shared" si="72"/>
        <v>0.69626157407407363</v>
      </c>
    </row>
    <row r="793" spans="9:16" ht="19.5" thickBot="1" x14ac:dyDescent="0.35">
      <c r="I793" s="13" t="str">
        <f>IF(H793="x",COUNTIF(H$3:H793,"x"),"")</f>
        <v/>
      </c>
      <c r="J793" s="14" t="str">
        <f t="shared" si="73"/>
        <v/>
      </c>
      <c r="K793" s="14" t="str">
        <f t="shared" si="74"/>
        <v/>
      </c>
      <c r="L793" s="28" t="str">
        <f t="shared" si="75"/>
        <v/>
      </c>
      <c r="M793" s="26" t="str">
        <f t="shared" si="76"/>
        <v/>
      </c>
      <c r="N793" s="26" t="str">
        <f t="shared" si="77"/>
        <v/>
      </c>
      <c r="O793" s="25"/>
      <c r="P793" s="19">
        <f t="shared" si="72"/>
        <v>0.69626157407407363</v>
      </c>
    </row>
    <row r="794" spans="9:16" ht="19.5" thickBot="1" x14ac:dyDescent="0.35">
      <c r="I794" s="13" t="str">
        <f>IF(H794="x",COUNTIF(H$3:H794,"x"),"")</f>
        <v/>
      </c>
      <c r="J794" s="14" t="str">
        <f t="shared" si="73"/>
        <v/>
      </c>
      <c r="K794" s="14" t="str">
        <f t="shared" si="74"/>
        <v/>
      </c>
      <c r="L794" s="28" t="str">
        <f t="shared" si="75"/>
        <v/>
      </c>
      <c r="M794" s="26" t="str">
        <f t="shared" si="76"/>
        <v/>
      </c>
      <c r="N794" s="26" t="str">
        <f t="shared" si="77"/>
        <v/>
      </c>
      <c r="O794" s="25"/>
      <c r="P794" s="19">
        <f t="shared" si="72"/>
        <v>0.69626157407407363</v>
      </c>
    </row>
    <row r="795" spans="9:16" ht="19.5" thickBot="1" x14ac:dyDescent="0.35">
      <c r="I795" s="13" t="str">
        <f>IF(H795="x",COUNTIF(H$3:H795,"x"),"")</f>
        <v/>
      </c>
      <c r="J795" s="14" t="str">
        <f t="shared" si="73"/>
        <v/>
      </c>
      <c r="K795" s="14" t="str">
        <f t="shared" si="74"/>
        <v/>
      </c>
      <c r="L795" s="28" t="str">
        <f t="shared" si="75"/>
        <v/>
      </c>
      <c r="M795" s="26" t="str">
        <f t="shared" si="76"/>
        <v/>
      </c>
      <c r="N795" s="26" t="str">
        <f t="shared" si="77"/>
        <v/>
      </c>
      <c r="O795" s="25"/>
      <c r="P795" s="19">
        <f t="shared" si="72"/>
        <v>0.69626157407407363</v>
      </c>
    </row>
    <row r="796" spans="9:16" ht="19.5" thickBot="1" x14ac:dyDescent="0.35">
      <c r="I796" s="13" t="str">
        <f>IF(H796="x",COUNTIF(H$3:H796,"x"),"")</f>
        <v/>
      </c>
      <c r="J796" s="14" t="str">
        <f t="shared" si="73"/>
        <v/>
      </c>
      <c r="K796" s="14" t="str">
        <f t="shared" si="74"/>
        <v/>
      </c>
      <c r="L796" s="28" t="str">
        <f t="shared" si="75"/>
        <v/>
      </c>
      <c r="M796" s="26" t="str">
        <f t="shared" si="76"/>
        <v/>
      </c>
      <c r="N796" s="26" t="str">
        <f t="shared" si="77"/>
        <v/>
      </c>
      <c r="O796" s="25"/>
      <c r="P796" s="19">
        <f t="shared" si="72"/>
        <v>0.69626157407407363</v>
      </c>
    </row>
    <row r="797" spans="9:16" ht="19.5" thickBot="1" x14ac:dyDescent="0.35">
      <c r="I797" s="13" t="str">
        <f>IF(H797="x",COUNTIF(H$3:H797,"x"),"")</f>
        <v/>
      </c>
      <c r="J797" s="14" t="str">
        <f t="shared" si="73"/>
        <v/>
      </c>
      <c r="K797" s="14" t="str">
        <f t="shared" si="74"/>
        <v/>
      </c>
      <c r="L797" s="28" t="str">
        <f t="shared" si="75"/>
        <v/>
      </c>
      <c r="M797" s="26" t="str">
        <f t="shared" si="76"/>
        <v/>
      </c>
      <c r="N797" s="26" t="str">
        <f t="shared" si="77"/>
        <v/>
      </c>
      <c r="O797" s="25"/>
      <c r="P797" s="19">
        <f t="shared" si="72"/>
        <v>0.69626157407407363</v>
      </c>
    </row>
    <row r="798" spans="9:16" ht="19.5" thickBot="1" x14ac:dyDescent="0.35">
      <c r="I798" s="13" t="str">
        <f>IF(H798="x",COUNTIF(H$3:H798,"x"),"")</f>
        <v/>
      </c>
      <c r="J798" s="14" t="str">
        <f t="shared" si="73"/>
        <v/>
      </c>
      <c r="K798" s="14" t="str">
        <f t="shared" si="74"/>
        <v/>
      </c>
      <c r="L798" s="28" t="str">
        <f t="shared" si="75"/>
        <v/>
      </c>
      <c r="M798" s="26" t="str">
        <f t="shared" si="76"/>
        <v/>
      </c>
      <c r="N798" s="26" t="str">
        <f t="shared" si="77"/>
        <v/>
      </c>
      <c r="O798" s="25"/>
      <c r="P798" s="19">
        <f t="shared" si="72"/>
        <v>0.69626157407407363</v>
      </c>
    </row>
    <row r="799" spans="9:16" ht="19.5" thickBot="1" x14ac:dyDescent="0.35">
      <c r="I799" s="13" t="str">
        <f>IF(H799="x",COUNTIF(H$3:H799,"x"),"")</f>
        <v/>
      </c>
      <c r="J799" s="14" t="str">
        <f t="shared" si="73"/>
        <v/>
      </c>
      <c r="K799" s="14" t="str">
        <f t="shared" si="74"/>
        <v/>
      </c>
      <c r="L799" s="28" t="str">
        <f t="shared" si="75"/>
        <v/>
      </c>
      <c r="M799" s="26" t="str">
        <f t="shared" si="76"/>
        <v/>
      </c>
      <c r="N799" s="26" t="str">
        <f t="shared" si="77"/>
        <v/>
      </c>
      <c r="O799" s="25"/>
      <c r="P799" s="19">
        <f t="shared" si="72"/>
        <v>0.69626157407407363</v>
      </c>
    </row>
    <row r="800" spans="9:16" ht="19.5" thickBot="1" x14ac:dyDescent="0.35">
      <c r="I800" s="13" t="str">
        <f>IF(H800="x",COUNTIF(H$3:H800,"x"),"")</f>
        <v/>
      </c>
      <c r="J800" s="14" t="str">
        <f t="shared" si="73"/>
        <v/>
      </c>
      <c r="K800" s="14" t="str">
        <f t="shared" si="74"/>
        <v/>
      </c>
      <c r="L800" s="28" t="str">
        <f t="shared" si="75"/>
        <v/>
      </c>
      <c r="M800" s="26" t="str">
        <f t="shared" si="76"/>
        <v/>
      </c>
      <c r="N800" s="26" t="str">
        <f t="shared" si="77"/>
        <v/>
      </c>
      <c r="O800" s="25"/>
      <c r="P800" s="19">
        <f t="shared" si="72"/>
        <v>0.69626157407407363</v>
      </c>
    </row>
    <row r="801" spans="9:16" ht="19.5" thickBot="1" x14ac:dyDescent="0.35">
      <c r="I801" s="13" t="str">
        <f>IF(H801="x",COUNTIF(H$3:H801,"x"),"")</f>
        <v/>
      </c>
      <c r="J801" s="14" t="str">
        <f t="shared" si="73"/>
        <v/>
      </c>
      <c r="K801" s="14" t="str">
        <f t="shared" si="74"/>
        <v/>
      </c>
      <c r="L801" s="28" t="str">
        <f t="shared" si="75"/>
        <v/>
      </c>
      <c r="M801" s="26" t="str">
        <f t="shared" si="76"/>
        <v/>
      </c>
      <c r="N801" s="26" t="str">
        <f t="shared" si="77"/>
        <v/>
      </c>
      <c r="O801" s="25"/>
      <c r="P801" s="19">
        <f t="shared" si="72"/>
        <v>0.69626157407407363</v>
      </c>
    </row>
    <row r="802" spans="9:16" ht="19.5" thickBot="1" x14ac:dyDescent="0.35">
      <c r="I802" s="13" t="str">
        <f>IF(H802="x",COUNTIF(H$3:H802,"x"),"")</f>
        <v/>
      </c>
      <c r="J802" s="14" t="str">
        <f t="shared" si="73"/>
        <v/>
      </c>
      <c r="K802" s="14" t="str">
        <f t="shared" si="74"/>
        <v/>
      </c>
      <c r="L802" s="28" t="str">
        <f t="shared" si="75"/>
        <v/>
      </c>
      <c r="M802" s="26" t="str">
        <f t="shared" si="76"/>
        <v/>
      </c>
      <c r="N802" s="26" t="str">
        <f t="shared" si="77"/>
        <v/>
      </c>
      <c r="O802" s="25"/>
      <c r="P802" s="19">
        <f t="shared" si="72"/>
        <v>0.69626157407407363</v>
      </c>
    </row>
    <row r="803" spans="9:16" ht="19.5" thickBot="1" x14ac:dyDescent="0.35">
      <c r="I803" s="13" t="str">
        <f>IF(H803="x",COUNTIF(H$3:H803,"x"),"")</f>
        <v/>
      </c>
      <c r="J803" s="14" t="str">
        <f t="shared" si="73"/>
        <v/>
      </c>
      <c r="K803" s="14" t="str">
        <f t="shared" si="74"/>
        <v/>
      </c>
      <c r="L803" s="28" t="str">
        <f t="shared" si="75"/>
        <v/>
      </c>
      <c r="M803" s="26" t="str">
        <f t="shared" si="76"/>
        <v/>
      </c>
      <c r="N803" s="26" t="str">
        <f t="shared" si="77"/>
        <v/>
      </c>
      <c r="O803" s="25"/>
      <c r="P803" s="19">
        <f t="shared" si="72"/>
        <v>0.69626157407407363</v>
      </c>
    </row>
    <row r="804" spans="9:16" ht="19.5" thickBot="1" x14ac:dyDescent="0.35">
      <c r="I804" s="13" t="str">
        <f>IF(H804="x",COUNTIF(H$3:H804,"x"),"")</f>
        <v/>
      </c>
      <c r="J804" s="14" t="str">
        <f t="shared" si="73"/>
        <v/>
      </c>
      <c r="K804" s="14" t="str">
        <f t="shared" si="74"/>
        <v/>
      </c>
      <c r="L804" s="28" t="str">
        <f t="shared" si="75"/>
        <v/>
      </c>
      <c r="M804" s="26" t="str">
        <f t="shared" si="76"/>
        <v/>
      </c>
      <c r="N804" s="26" t="str">
        <f t="shared" si="77"/>
        <v/>
      </c>
      <c r="O804" s="25"/>
      <c r="P804" s="19">
        <f t="shared" si="72"/>
        <v>0.69626157407407363</v>
      </c>
    </row>
    <row r="805" spans="9:16" ht="19.5" thickBot="1" x14ac:dyDescent="0.35">
      <c r="I805" s="13" t="str">
        <f>IF(H805="x",COUNTIF(H$3:H805,"x"),"")</f>
        <v/>
      </c>
      <c r="J805" s="14" t="str">
        <f t="shared" si="73"/>
        <v/>
      </c>
      <c r="K805" s="14" t="str">
        <f t="shared" si="74"/>
        <v/>
      </c>
      <c r="L805" s="28" t="str">
        <f t="shared" si="75"/>
        <v/>
      </c>
      <c r="M805" s="26" t="str">
        <f t="shared" si="76"/>
        <v/>
      </c>
      <c r="N805" s="26" t="str">
        <f t="shared" si="77"/>
        <v/>
      </c>
      <c r="O805" s="25"/>
      <c r="P805" s="19">
        <f t="shared" si="72"/>
        <v>0.69626157407407363</v>
      </c>
    </row>
    <row r="806" spans="9:16" ht="19.5" thickBot="1" x14ac:dyDescent="0.35">
      <c r="I806" s="13" t="str">
        <f>IF(H806="x",COUNTIF(H$3:H806,"x"),"")</f>
        <v/>
      </c>
      <c r="J806" s="14" t="str">
        <f t="shared" si="73"/>
        <v/>
      </c>
      <c r="K806" s="14" t="str">
        <f t="shared" si="74"/>
        <v/>
      </c>
      <c r="L806" s="28" t="str">
        <f t="shared" si="75"/>
        <v/>
      </c>
      <c r="M806" s="26" t="str">
        <f t="shared" si="76"/>
        <v/>
      </c>
      <c r="N806" s="26" t="str">
        <f t="shared" si="77"/>
        <v/>
      </c>
      <c r="O806" s="25"/>
      <c r="P806" s="19">
        <f t="shared" si="72"/>
        <v>0.69626157407407363</v>
      </c>
    </row>
    <row r="807" spans="9:16" ht="19.5" thickBot="1" x14ac:dyDescent="0.35">
      <c r="I807" s="13" t="str">
        <f>IF(H807="x",COUNTIF(H$3:H807,"x"),"")</f>
        <v/>
      </c>
      <c r="J807" s="14" t="str">
        <f t="shared" si="73"/>
        <v/>
      </c>
      <c r="K807" s="14" t="str">
        <f t="shared" si="74"/>
        <v/>
      </c>
      <c r="L807" s="28" t="str">
        <f t="shared" si="75"/>
        <v/>
      </c>
      <c r="M807" s="26" t="str">
        <f t="shared" si="76"/>
        <v/>
      </c>
      <c r="N807" s="26" t="str">
        <f t="shared" si="77"/>
        <v/>
      </c>
      <c r="O807" s="25"/>
      <c r="P807" s="19">
        <f t="shared" si="72"/>
        <v>0.69626157407407363</v>
      </c>
    </row>
    <row r="808" spans="9:16" ht="19.5" thickBot="1" x14ac:dyDescent="0.35">
      <c r="I808" s="13" t="str">
        <f>IF(H808="x",COUNTIF(H$3:H808,"x"),"")</f>
        <v/>
      </c>
      <c r="J808" s="14" t="str">
        <f t="shared" si="73"/>
        <v/>
      </c>
      <c r="K808" s="14" t="str">
        <f t="shared" si="74"/>
        <v/>
      </c>
      <c r="L808" s="28" t="str">
        <f t="shared" si="75"/>
        <v/>
      </c>
      <c r="M808" s="26" t="str">
        <f t="shared" si="76"/>
        <v/>
      </c>
      <c r="N808" s="26" t="str">
        <f t="shared" si="77"/>
        <v/>
      </c>
      <c r="O808" s="25"/>
      <c r="P808" s="19">
        <f t="shared" si="72"/>
        <v>0.69626157407407363</v>
      </c>
    </row>
    <row r="809" spans="9:16" ht="19.5" thickBot="1" x14ac:dyDescent="0.35">
      <c r="I809" s="13" t="str">
        <f>IF(H809="x",COUNTIF(H$3:H809,"x"),"")</f>
        <v/>
      </c>
      <c r="J809" s="14" t="str">
        <f t="shared" si="73"/>
        <v/>
      </c>
      <c r="K809" s="14" t="str">
        <f t="shared" si="74"/>
        <v/>
      </c>
      <c r="L809" s="28" t="str">
        <f t="shared" si="75"/>
        <v/>
      </c>
      <c r="M809" s="26" t="str">
        <f t="shared" si="76"/>
        <v/>
      </c>
      <c r="N809" s="26" t="str">
        <f t="shared" si="77"/>
        <v/>
      </c>
      <c r="O809" s="25"/>
      <c r="P809" s="19">
        <f t="shared" si="72"/>
        <v>0.69626157407407363</v>
      </c>
    </row>
    <row r="810" spans="9:16" ht="19.5" thickBot="1" x14ac:dyDescent="0.35">
      <c r="I810" s="13" t="str">
        <f>IF(H810="x",COUNTIF(H$3:H810,"x"),"")</f>
        <v/>
      </c>
      <c r="J810" s="14" t="str">
        <f t="shared" si="73"/>
        <v/>
      </c>
      <c r="K810" s="14" t="str">
        <f t="shared" si="74"/>
        <v/>
      </c>
      <c r="L810" s="28" t="str">
        <f t="shared" si="75"/>
        <v/>
      </c>
      <c r="M810" s="26" t="str">
        <f t="shared" si="76"/>
        <v/>
      </c>
      <c r="N810" s="26" t="str">
        <f t="shared" si="77"/>
        <v/>
      </c>
      <c r="O810" s="25"/>
      <c r="P810" s="19">
        <f t="shared" si="72"/>
        <v>0.69626157407407363</v>
      </c>
    </row>
    <row r="811" spans="9:16" ht="19.5" thickBot="1" x14ac:dyDescent="0.35">
      <c r="I811" s="13" t="str">
        <f>IF(H811="x",COUNTIF(H$3:H811,"x"),"")</f>
        <v/>
      </c>
      <c r="J811" s="14" t="str">
        <f t="shared" si="73"/>
        <v/>
      </c>
      <c r="K811" s="14" t="str">
        <f t="shared" si="74"/>
        <v/>
      </c>
      <c r="L811" s="28" t="str">
        <f t="shared" si="75"/>
        <v/>
      </c>
      <c r="M811" s="26" t="str">
        <f t="shared" si="76"/>
        <v/>
      </c>
      <c r="N811" s="26" t="str">
        <f t="shared" si="77"/>
        <v/>
      </c>
      <c r="O811" s="25"/>
      <c r="P811" s="19">
        <f t="shared" si="72"/>
        <v>0.69626157407407363</v>
      </c>
    </row>
    <row r="812" spans="9:16" ht="19.5" thickBot="1" x14ac:dyDescent="0.35">
      <c r="I812" s="13" t="str">
        <f>IF(H812="x",COUNTIF(H$3:H812,"x"),"")</f>
        <v/>
      </c>
      <c r="J812" s="14" t="str">
        <f t="shared" si="73"/>
        <v/>
      </c>
      <c r="K812" s="14" t="str">
        <f t="shared" si="74"/>
        <v/>
      </c>
      <c r="L812" s="28" t="str">
        <f t="shared" si="75"/>
        <v/>
      </c>
      <c r="M812" s="26" t="str">
        <f t="shared" si="76"/>
        <v/>
      </c>
      <c r="N812" s="26" t="str">
        <f t="shared" si="77"/>
        <v/>
      </c>
      <c r="O812" s="25"/>
      <c r="P812" s="19">
        <f t="shared" si="72"/>
        <v>0.69626157407407363</v>
      </c>
    </row>
    <row r="813" spans="9:16" ht="19.5" thickBot="1" x14ac:dyDescent="0.35">
      <c r="I813" s="13" t="str">
        <f>IF(H813="x",COUNTIF(H$3:H813,"x"),"")</f>
        <v/>
      </c>
      <c r="J813" s="14" t="str">
        <f t="shared" si="73"/>
        <v/>
      </c>
      <c r="K813" s="14" t="str">
        <f t="shared" si="74"/>
        <v/>
      </c>
      <c r="L813" s="28" t="str">
        <f t="shared" si="75"/>
        <v/>
      </c>
      <c r="M813" s="26" t="str">
        <f t="shared" si="76"/>
        <v/>
      </c>
      <c r="N813" s="26" t="str">
        <f t="shared" si="77"/>
        <v/>
      </c>
      <c r="O813" s="25"/>
      <c r="P813" s="19">
        <f t="shared" si="72"/>
        <v>0.69626157407407363</v>
      </c>
    </row>
    <row r="814" spans="9:16" ht="19.5" thickBot="1" x14ac:dyDescent="0.35">
      <c r="I814" s="13" t="str">
        <f>IF(H814="x",COUNTIF(H$3:H814,"x"),"")</f>
        <v/>
      </c>
      <c r="J814" s="14" t="str">
        <f t="shared" si="73"/>
        <v/>
      </c>
      <c r="K814" s="14" t="str">
        <f t="shared" si="74"/>
        <v/>
      </c>
      <c r="L814" s="28" t="str">
        <f t="shared" si="75"/>
        <v/>
      </c>
      <c r="M814" s="26" t="str">
        <f t="shared" si="76"/>
        <v/>
      </c>
      <c r="N814" s="26" t="str">
        <f t="shared" si="77"/>
        <v/>
      </c>
      <c r="O814" s="25"/>
      <c r="P814" s="19">
        <f t="shared" si="72"/>
        <v>0.69626157407407363</v>
      </c>
    </row>
    <row r="815" spans="9:16" ht="19.5" thickBot="1" x14ac:dyDescent="0.35">
      <c r="I815" s="13" t="str">
        <f>IF(H815="x",COUNTIF(H$3:H815,"x"),"")</f>
        <v/>
      </c>
      <c r="J815" s="14" t="str">
        <f t="shared" si="73"/>
        <v/>
      </c>
      <c r="K815" s="14" t="str">
        <f t="shared" si="74"/>
        <v/>
      </c>
      <c r="L815" s="28" t="str">
        <f t="shared" si="75"/>
        <v/>
      </c>
      <c r="M815" s="26" t="str">
        <f t="shared" si="76"/>
        <v/>
      </c>
      <c r="N815" s="26" t="str">
        <f t="shared" si="77"/>
        <v/>
      </c>
      <c r="O815" s="25"/>
      <c r="P815" s="19">
        <f t="shared" si="72"/>
        <v>0.69626157407407363</v>
      </c>
    </row>
    <row r="816" spans="9:16" ht="19.5" thickBot="1" x14ac:dyDescent="0.35">
      <c r="I816" s="13" t="str">
        <f>IF(H816="x",COUNTIF(H$3:H816,"x"),"")</f>
        <v/>
      </c>
      <c r="J816" s="14" t="str">
        <f t="shared" si="73"/>
        <v/>
      </c>
      <c r="K816" s="14" t="str">
        <f t="shared" si="74"/>
        <v/>
      </c>
      <c r="L816" s="28" t="str">
        <f t="shared" si="75"/>
        <v/>
      </c>
      <c r="M816" s="26" t="str">
        <f t="shared" si="76"/>
        <v/>
      </c>
      <c r="N816" s="26" t="str">
        <f t="shared" si="77"/>
        <v/>
      </c>
      <c r="O816" s="25"/>
      <c r="P816" s="19">
        <f t="shared" si="72"/>
        <v>0.69626157407407363</v>
      </c>
    </row>
    <row r="817" spans="9:16" ht="19.5" thickBot="1" x14ac:dyDescent="0.35">
      <c r="I817" s="13" t="str">
        <f>IF(H817="x",COUNTIF(H$3:H817,"x"),"")</f>
        <v/>
      </c>
      <c r="J817" s="14" t="str">
        <f t="shared" si="73"/>
        <v/>
      </c>
      <c r="K817" s="14" t="str">
        <f t="shared" si="74"/>
        <v/>
      </c>
      <c r="L817" s="28" t="str">
        <f t="shared" si="75"/>
        <v/>
      </c>
      <c r="M817" s="26" t="str">
        <f t="shared" si="76"/>
        <v/>
      </c>
      <c r="N817" s="26" t="str">
        <f t="shared" si="77"/>
        <v/>
      </c>
      <c r="O817" s="25"/>
      <c r="P817" s="19">
        <f t="shared" si="72"/>
        <v>0.69626157407407363</v>
      </c>
    </row>
    <row r="818" spans="9:16" ht="19.5" thickBot="1" x14ac:dyDescent="0.35">
      <c r="I818" s="13" t="str">
        <f>IF(H818="x",COUNTIF(H$3:H818,"x"),"")</f>
        <v/>
      </c>
      <c r="J818" s="14" t="str">
        <f t="shared" si="73"/>
        <v/>
      </c>
      <c r="K818" s="14" t="str">
        <f t="shared" si="74"/>
        <v/>
      </c>
      <c r="L818" s="28" t="str">
        <f t="shared" si="75"/>
        <v/>
      </c>
      <c r="M818" s="26" t="str">
        <f t="shared" si="76"/>
        <v/>
      </c>
      <c r="N818" s="26" t="str">
        <f t="shared" si="77"/>
        <v/>
      </c>
      <c r="O818" s="25"/>
      <c r="P818" s="19">
        <f t="shared" si="72"/>
        <v>0.69626157407407363</v>
      </c>
    </row>
    <row r="819" spans="9:16" ht="19.5" thickBot="1" x14ac:dyDescent="0.35">
      <c r="I819" s="13" t="str">
        <f>IF(H819="x",COUNTIF(H$3:H819,"x"),"")</f>
        <v/>
      </c>
      <c r="J819" s="14" t="str">
        <f t="shared" si="73"/>
        <v/>
      </c>
      <c r="K819" s="14" t="str">
        <f t="shared" si="74"/>
        <v/>
      </c>
      <c r="L819" s="28" t="str">
        <f t="shared" si="75"/>
        <v/>
      </c>
      <c r="M819" s="26" t="str">
        <f t="shared" si="76"/>
        <v/>
      </c>
      <c r="N819" s="26" t="str">
        <f t="shared" si="77"/>
        <v/>
      </c>
      <c r="O819" s="25"/>
      <c r="P819" s="19">
        <f t="shared" si="72"/>
        <v>0.69626157407407363</v>
      </c>
    </row>
    <row r="820" spans="9:16" ht="19.5" thickBot="1" x14ac:dyDescent="0.35">
      <c r="I820" s="13" t="str">
        <f>IF(H820="x",COUNTIF(H$3:H820,"x"),"")</f>
        <v/>
      </c>
      <c r="J820" s="14" t="str">
        <f t="shared" si="73"/>
        <v/>
      </c>
      <c r="K820" s="14" t="str">
        <f t="shared" si="74"/>
        <v/>
      </c>
      <c r="L820" s="28" t="str">
        <f t="shared" si="75"/>
        <v/>
      </c>
      <c r="M820" s="26" t="str">
        <f t="shared" si="76"/>
        <v/>
      </c>
      <c r="N820" s="26" t="str">
        <f t="shared" si="77"/>
        <v/>
      </c>
      <c r="O820" s="25"/>
      <c r="P820" s="19">
        <f t="shared" si="72"/>
        <v>0.69626157407407363</v>
      </c>
    </row>
    <row r="821" spans="9:16" ht="19.5" thickBot="1" x14ac:dyDescent="0.35">
      <c r="I821" s="13" t="str">
        <f>IF(H821="x",COUNTIF(H$3:H821,"x"),"")</f>
        <v/>
      </c>
      <c r="J821" s="14" t="str">
        <f t="shared" si="73"/>
        <v/>
      </c>
      <c r="K821" s="14" t="str">
        <f t="shared" si="74"/>
        <v/>
      </c>
      <c r="L821" s="28" t="str">
        <f t="shared" si="75"/>
        <v/>
      </c>
      <c r="M821" s="26" t="str">
        <f t="shared" si="76"/>
        <v/>
      </c>
      <c r="N821" s="26" t="str">
        <f t="shared" si="77"/>
        <v/>
      </c>
      <c r="O821" s="25"/>
      <c r="P821" s="19">
        <f t="shared" si="72"/>
        <v>0.69626157407407363</v>
      </c>
    </row>
    <row r="822" spans="9:16" ht="19.5" thickBot="1" x14ac:dyDescent="0.35">
      <c r="I822" s="13" t="str">
        <f>IF(H822="x",COUNTIF(H$3:H822,"x"),"")</f>
        <v/>
      </c>
      <c r="J822" s="14" t="str">
        <f t="shared" si="73"/>
        <v/>
      </c>
      <c r="K822" s="14" t="str">
        <f t="shared" si="74"/>
        <v/>
      </c>
      <c r="L822" s="28" t="str">
        <f t="shared" si="75"/>
        <v/>
      </c>
      <c r="M822" s="26" t="str">
        <f t="shared" si="76"/>
        <v/>
      </c>
      <c r="N822" s="26" t="str">
        <f t="shared" si="77"/>
        <v/>
      </c>
      <c r="O822" s="25"/>
      <c r="P822" s="19">
        <f t="shared" si="72"/>
        <v>0.69626157407407363</v>
      </c>
    </row>
    <row r="823" spans="9:16" ht="19.5" thickBot="1" x14ac:dyDescent="0.35">
      <c r="I823" s="13" t="str">
        <f>IF(H823="x",COUNTIF(H$3:H823,"x"),"")</f>
        <v/>
      </c>
      <c r="J823" s="14" t="str">
        <f t="shared" si="73"/>
        <v/>
      </c>
      <c r="K823" s="14" t="str">
        <f t="shared" si="74"/>
        <v/>
      </c>
      <c r="L823" s="28" t="str">
        <f t="shared" si="75"/>
        <v/>
      </c>
      <c r="M823" s="26" t="str">
        <f t="shared" si="76"/>
        <v/>
      </c>
      <c r="N823" s="26" t="str">
        <f t="shared" si="77"/>
        <v/>
      </c>
      <c r="O823" s="25"/>
      <c r="P823" s="19">
        <f t="shared" si="72"/>
        <v>0.69626157407407363</v>
      </c>
    </row>
    <row r="824" spans="9:16" ht="19.5" thickBot="1" x14ac:dyDescent="0.35">
      <c r="I824" s="13" t="str">
        <f>IF(H824="x",COUNTIF(H$3:H824,"x"),"")</f>
        <v/>
      </c>
      <c r="J824" s="14" t="str">
        <f t="shared" si="73"/>
        <v/>
      </c>
      <c r="K824" s="14" t="str">
        <f t="shared" si="74"/>
        <v/>
      </c>
      <c r="L824" s="28" t="str">
        <f t="shared" si="75"/>
        <v/>
      </c>
      <c r="M824" s="26" t="str">
        <f t="shared" si="76"/>
        <v/>
      </c>
      <c r="N824" s="26" t="str">
        <f t="shared" si="77"/>
        <v/>
      </c>
      <c r="O824" s="25"/>
      <c r="P824" s="19">
        <f t="shared" si="72"/>
        <v>0.69626157407407363</v>
      </c>
    </row>
    <row r="825" spans="9:16" ht="19.5" thickBot="1" x14ac:dyDescent="0.35">
      <c r="I825" s="13" t="str">
        <f>IF(H825="x",COUNTIF(H$3:H825,"x"),"")</f>
        <v/>
      </c>
      <c r="J825" s="14" t="str">
        <f t="shared" si="73"/>
        <v/>
      </c>
      <c r="K825" s="14" t="str">
        <f t="shared" si="74"/>
        <v/>
      </c>
      <c r="L825" s="28" t="str">
        <f t="shared" si="75"/>
        <v/>
      </c>
      <c r="M825" s="26" t="str">
        <f t="shared" si="76"/>
        <v/>
      </c>
      <c r="N825" s="26" t="str">
        <f t="shared" si="77"/>
        <v/>
      </c>
      <c r="O825" s="25"/>
      <c r="P825" s="19">
        <f t="shared" ref="P825:P888" si="78">E825/86400+P824+O825</f>
        <v>0.69626157407407363</v>
      </c>
    </row>
    <row r="826" spans="9:16" ht="19.5" thickBot="1" x14ac:dyDescent="0.35">
      <c r="I826" s="13" t="str">
        <f>IF(H826="x",COUNTIF(H$3:H826,"x"),"")</f>
        <v/>
      </c>
      <c r="J826" s="14" t="str">
        <f t="shared" si="73"/>
        <v/>
      </c>
      <c r="K826" s="14" t="str">
        <f t="shared" si="74"/>
        <v/>
      </c>
      <c r="L826" s="28" t="str">
        <f t="shared" si="75"/>
        <v/>
      </c>
      <c r="M826" s="26" t="str">
        <f t="shared" si="76"/>
        <v/>
      </c>
      <c r="N826" s="26" t="str">
        <f t="shared" si="77"/>
        <v/>
      </c>
      <c r="O826" s="25"/>
      <c r="P826" s="19">
        <f t="shared" si="78"/>
        <v>0.69626157407407363</v>
      </c>
    </row>
    <row r="827" spans="9:16" ht="19.5" thickBot="1" x14ac:dyDescent="0.35">
      <c r="I827" s="13" t="str">
        <f>IF(H827="x",COUNTIF(H$3:H827,"x"),"")</f>
        <v/>
      </c>
      <c r="J827" s="14" t="str">
        <f t="shared" si="73"/>
        <v/>
      </c>
      <c r="K827" s="14" t="str">
        <f t="shared" si="74"/>
        <v/>
      </c>
      <c r="L827" s="28" t="str">
        <f t="shared" si="75"/>
        <v/>
      </c>
      <c r="M827" s="26" t="str">
        <f t="shared" si="76"/>
        <v/>
      </c>
      <c r="N827" s="26" t="str">
        <f t="shared" si="77"/>
        <v/>
      </c>
      <c r="O827" s="25"/>
      <c r="P827" s="19">
        <f t="shared" si="78"/>
        <v>0.69626157407407363</v>
      </c>
    </row>
    <row r="828" spans="9:16" ht="19.5" thickBot="1" x14ac:dyDescent="0.35">
      <c r="I828" s="13" t="str">
        <f>IF(H828="x",COUNTIF(H$3:H828,"x"),"")</f>
        <v/>
      </c>
      <c r="J828" s="14" t="str">
        <f t="shared" si="73"/>
        <v/>
      </c>
      <c r="K828" s="14" t="str">
        <f t="shared" si="74"/>
        <v/>
      </c>
      <c r="L828" s="28" t="str">
        <f t="shared" si="75"/>
        <v/>
      </c>
      <c r="M828" s="26" t="str">
        <f t="shared" si="76"/>
        <v/>
      </c>
      <c r="N828" s="26" t="str">
        <f t="shared" si="77"/>
        <v/>
      </c>
      <c r="O828" s="25"/>
      <c r="P828" s="19">
        <f t="shared" si="78"/>
        <v>0.69626157407407363</v>
      </c>
    </row>
    <row r="829" spans="9:16" ht="19.5" thickBot="1" x14ac:dyDescent="0.35">
      <c r="I829" s="13" t="str">
        <f>IF(H829="x",COUNTIF(H$3:H829,"x"),"")</f>
        <v/>
      </c>
      <c r="J829" s="14" t="str">
        <f t="shared" si="73"/>
        <v/>
      </c>
      <c r="K829" s="14" t="str">
        <f t="shared" si="74"/>
        <v/>
      </c>
      <c r="L829" s="28" t="str">
        <f t="shared" si="75"/>
        <v/>
      </c>
      <c r="M829" s="26" t="str">
        <f t="shared" si="76"/>
        <v/>
      </c>
      <c r="N829" s="26" t="str">
        <f t="shared" si="77"/>
        <v/>
      </c>
      <c r="O829" s="25"/>
      <c r="P829" s="19">
        <f t="shared" si="78"/>
        <v>0.69626157407407363</v>
      </c>
    </row>
    <row r="830" spans="9:16" ht="19.5" thickBot="1" x14ac:dyDescent="0.35">
      <c r="I830" s="13" t="str">
        <f>IF(H830="x",COUNTIF(H$3:H830,"x"),"")</f>
        <v/>
      </c>
      <c r="J830" s="14" t="str">
        <f t="shared" si="73"/>
        <v/>
      </c>
      <c r="K830" s="14" t="str">
        <f t="shared" si="74"/>
        <v/>
      </c>
      <c r="L830" s="28" t="str">
        <f t="shared" si="75"/>
        <v/>
      </c>
      <c r="M830" s="26" t="str">
        <f t="shared" si="76"/>
        <v/>
      </c>
      <c r="N830" s="26" t="str">
        <f t="shared" si="77"/>
        <v/>
      </c>
      <c r="O830" s="25"/>
      <c r="P830" s="19">
        <f t="shared" si="78"/>
        <v>0.69626157407407363</v>
      </c>
    </row>
    <row r="831" spans="9:16" ht="19.5" thickBot="1" x14ac:dyDescent="0.35">
      <c r="I831" s="13" t="str">
        <f>IF(H831="x",COUNTIF(H$3:H831,"x"),"")</f>
        <v/>
      </c>
      <c r="J831" s="14" t="str">
        <f t="shared" si="73"/>
        <v/>
      </c>
      <c r="K831" s="14" t="str">
        <f t="shared" si="74"/>
        <v/>
      </c>
      <c r="L831" s="28" t="str">
        <f t="shared" si="75"/>
        <v/>
      </c>
      <c r="M831" s="26" t="str">
        <f t="shared" si="76"/>
        <v/>
      </c>
      <c r="N831" s="26" t="str">
        <f t="shared" si="77"/>
        <v/>
      </c>
      <c r="O831" s="25"/>
      <c r="P831" s="19">
        <f t="shared" si="78"/>
        <v>0.69626157407407363</v>
      </c>
    </row>
    <row r="832" spans="9:16" ht="19.5" thickBot="1" x14ac:dyDescent="0.35">
      <c r="I832" s="13" t="str">
        <f>IF(H832="x",COUNTIF(H$3:H832,"x"),"")</f>
        <v/>
      </c>
      <c r="J832" s="14" t="str">
        <f t="shared" si="73"/>
        <v/>
      </c>
      <c r="K832" s="14" t="str">
        <f t="shared" si="74"/>
        <v/>
      </c>
      <c r="L832" s="28" t="str">
        <f t="shared" si="75"/>
        <v/>
      </c>
      <c r="M832" s="26" t="str">
        <f t="shared" si="76"/>
        <v/>
      </c>
      <c r="N832" s="26" t="str">
        <f t="shared" si="77"/>
        <v/>
      </c>
      <c r="O832" s="25"/>
      <c r="P832" s="19">
        <f t="shared" si="78"/>
        <v>0.69626157407407363</v>
      </c>
    </row>
    <row r="833" spans="9:16" ht="19.5" thickBot="1" x14ac:dyDescent="0.35">
      <c r="I833" s="13" t="str">
        <f>IF(H833="x",COUNTIF(H$3:H833,"x"),"")</f>
        <v/>
      </c>
      <c r="J833" s="14" t="str">
        <f t="shared" si="73"/>
        <v/>
      </c>
      <c r="K833" s="14" t="str">
        <f t="shared" si="74"/>
        <v/>
      </c>
      <c r="L833" s="28" t="str">
        <f t="shared" si="75"/>
        <v/>
      </c>
      <c r="M833" s="26" t="str">
        <f t="shared" si="76"/>
        <v/>
      </c>
      <c r="N833" s="26" t="str">
        <f t="shared" si="77"/>
        <v/>
      </c>
      <c r="O833" s="25"/>
      <c r="P833" s="19">
        <f t="shared" si="78"/>
        <v>0.69626157407407363</v>
      </c>
    </row>
    <row r="834" spans="9:16" ht="19.5" thickBot="1" x14ac:dyDescent="0.35">
      <c r="I834" s="13" t="str">
        <f>IF(H834="x",COUNTIF(H$3:H834,"x"),"")</f>
        <v/>
      </c>
      <c r="J834" s="14" t="str">
        <f t="shared" si="73"/>
        <v/>
      </c>
      <c r="K834" s="14" t="str">
        <f t="shared" si="74"/>
        <v/>
      </c>
      <c r="L834" s="28" t="str">
        <f t="shared" si="75"/>
        <v/>
      </c>
      <c r="M834" s="26" t="str">
        <f t="shared" si="76"/>
        <v/>
      </c>
      <c r="N834" s="26" t="str">
        <f t="shared" si="77"/>
        <v/>
      </c>
      <c r="O834" s="25"/>
      <c r="P834" s="19">
        <f t="shared" si="78"/>
        <v>0.69626157407407363</v>
      </c>
    </row>
    <row r="835" spans="9:16" ht="19.5" thickBot="1" x14ac:dyDescent="0.35">
      <c r="I835" s="13" t="str">
        <f>IF(H835="x",COUNTIF(H$3:H835,"x"),"")</f>
        <v/>
      </c>
      <c r="J835" s="14" t="str">
        <f t="shared" si="73"/>
        <v/>
      </c>
      <c r="K835" s="14" t="str">
        <f t="shared" si="74"/>
        <v/>
      </c>
      <c r="L835" s="28" t="str">
        <f t="shared" si="75"/>
        <v/>
      </c>
      <c r="M835" s="26" t="str">
        <f t="shared" si="76"/>
        <v/>
      </c>
      <c r="N835" s="26" t="str">
        <f t="shared" si="77"/>
        <v/>
      </c>
      <c r="O835" s="25"/>
      <c r="P835" s="19">
        <f t="shared" si="78"/>
        <v>0.69626157407407363</v>
      </c>
    </row>
    <row r="836" spans="9:16" ht="19.5" thickBot="1" x14ac:dyDescent="0.35">
      <c r="I836" s="13" t="str">
        <f>IF(H836="x",COUNTIF(H$3:H836,"x"),"")</f>
        <v/>
      </c>
      <c r="J836" s="14" t="str">
        <f t="shared" si="73"/>
        <v/>
      </c>
      <c r="K836" s="14" t="str">
        <f t="shared" si="74"/>
        <v/>
      </c>
      <c r="L836" s="28" t="str">
        <f t="shared" si="75"/>
        <v/>
      </c>
      <c r="M836" s="26" t="str">
        <f t="shared" si="76"/>
        <v/>
      </c>
      <c r="N836" s="26" t="str">
        <f t="shared" si="77"/>
        <v/>
      </c>
      <c r="O836" s="25"/>
      <c r="P836" s="19">
        <f t="shared" si="78"/>
        <v>0.69626157407407363</v>
      </c>
    </row>
    <row r="837" spans="9:16" ht="19.5" thickBot="1" x14ac:dyDescent="0.35">
      <c r="I837" s="13" t="str">
        <f>IF(H837="x",COUNTIF(H$3:H837,"x"),"")</f>
        <v/>
      </c>
      <c r="J837" s="14" t="str">
        <f t="shared" ref="J837:J900" si="79">IF(D837/1000=0,"",D837/1000)</f>
        <v/>
      </c>
      <c r="K837" s="14" t="str">
        <f t="shared" ref="K837:K900" si="80">IF(C837/1000=0,"",C837/1000)</f>
        <v/>
      </c>
      <c r="L837" s="28" t="str">
        <f t="shared" si="75"/>
        <v/>
      </c>
      <c r="M837" s="26" t="str">
        <f t="shared" si="76"/>
        <v/>
      </c>
      <c r="N837" s="26" t="str">
        <f t="shared" si="77"/>
        <v/>
      </c>
      <c r="O837" s="25"/>
      <c r="P837" s="19">
        <f t="shared" si="78"/>
        <v>0.69626157407407363</v>
      </c>
    </row>
    <row r="838" spans="9:16" ht="19.5" thickBot="1" x14ac:dyDescent="0.35">
      <c r="I838" s="13" t="str">
        <f>IF(H838="x",COUNTIF(H$3:H838,"x"),"")</f>
        <v/>
      </c>
      <c r="J838" s="14" t="str">
        <f t="shared" si="79"/>
        <v/>
      </c>
      <c r="K838" s="14" t="str">
        <f t="shared" si="80"/>
        <v/>
      </c>
      <c r="L838" s="28" t="str">
        <f t="shared" si="75"/>
        <v/>
      </c>
      <c r="M838" s="26" t="str">
        <f t="shared" si="76"/>
        <v/>
      </c>
      <c r="N838" s="26" t="str">
        <f t="shared" si="77"/>
        <v/>
      </c>
      <c r="O838" s="25"/>
      <c r="P838" s="19">
        <f t="shared" si="78"/>
        <v>0.69626157407407363</v>
      </c>
    </row>
    <row r="839" spans="9:16" ht="19.5" thickBot="1" x14ac:dyDescent="0.35">
      <c r="I839" s="13" t="str">
        <f>IF(H839="x",COUNTIF(H$3:H839,"x"),"")</f>
        <v/>
      </c>
      <c r="J839" s="14" t="str">
        <f t="shared" si="79"/>
        <v/>
      </c>
      <c r="K839" s="14" t="str">
        <f t="shared" si="80"/>
        <v/>
      </c>
      <c r="L839" s="28" t="str">
        <f t="shared" si="75"/>
        <v/>
      </c>
      <c r="M839" s="26" t="str">
        <f t="shared" si="76"/>
        <v/>
      </c>
      <c r="N839" s="26" t="str">
        <f t="shared" si="77"/>
        <v/>
      </c>
      <c r="O839" s="25"/>
      <c r="P839" s="19">
        <f t="shared" si="78"/>
        <v>0.69626157407407363</v>
      </c>
    </row>
    <row r="840" spans="9:16" ht="19.5" thickBot="1" x14ac:dyDescent="0.35">
      <c r="I840" s="13" t="str">
        <f>IF(H840="x",COUNTIF(H$3:H840,"x"),"")</f>
        <v/>
      </c>
      <c r="J840" s="14" t="str">
        <f t="shared" si="79"/>
        <v/>
      </c>
      <c r="K840" s="14" t="str">
        <f t="shared" si="80"/>
        <v/>
      </c>
      <c r="L840" s="28" t="str">
        <f t="shared" si="75"/>
        <v/>
      </c>
      <c r="M840" s="26" t="str">
        <f t="shared" si="76"/>
        <v/>
      </c>
      <c r="N840" s="26" t="str">
        <f t="shared" si="77"/>
        <v/>
      </c>
      <c r="O840" s="25"/>
      <c r="P840" s="19">
        <f t="shared" si="78"/>
        <v>0.69626157407407363</v>
      </c>
    </row>
    <row r="841" spans="9:16" ht="19.5" thickBot="1" x14ac:dyDescent="0.35">
      <c r="I841" s="13" t="str">
        <f>IF(H841="x",COUNTIF(H$3:H841,"x"),"")</f>
        <v/>
      </c>
      <c r="J841" s="14" t="str">
        <f t="shared" si="79"/>
        <v/>
      </c>
      <c r="K841" s="14" t="str">
        <f t="shared" si="80"/>
        <v/>
      </c>
      <c r="L841" s="28" t="str">
        <f t="shared" si="75"/>
        <v/>
      </c>
      <c r="M841" s="26" t="str">
        <f t="shared" si="76"/>
        <v/>
      </c>
      <c r="N841" s="26" t="str">
        <f t="shared" si="77"/>
        <v/>
      </c>
      <c r="O841" s="25"/>
      <c r="P841" s="19">
        <f t="shared" si="78"/>
        <v>0.69626157407407363</v>
      </c>
    </row>
    <row r="842" spans="9:16" ht="19.5" thickBot="1" x14ac:dyDescent="0.35">
      <c r="I842" s="13" t="str">
        <f>IF(H842="x",COUNTIF(H$3:H842,"x"),"")</f>
        <v/>
      </c>
      <c r="J842" s="14" t="str">
        <f t="shared" si="79"/>
        <v/>
      </c>
      <c r="K842" s="14" t="str">
        <f t="shared" si="80"/>
        <v/>
      </c>
      <c r="L842" s="28" t="str">
        <f t="shared" si="75"/>
        <v/>
      </c>
      <c r="M842" s="26" t="str">
        <f t="shared" si="76"/>
        <v/>
      </c>
      <c r="N842" s="26" t="str">
        <f t="shared" si="77"/>
        <v/>
      </c>
      <c r="O842" s="25"/>
      <c r="P842" s="19">
        <f t="shared" si="78"/>
        <v>0.69626157407407363</v>
      </c>
    </row>
    <row r="843" spans="9:16" ht="19.5" thickBot="1" x14ac:dyDescent="0.35">
      <c r="I843" s="13" t="str">
        <f>IF(H843="x",COUNTIF(H$3:H843,"x"),"")</f>
        <v/>
      </c>
      <c r="J843" s="14" t="str">
        <f t="shared" si="79"/>
        <v/>
      </c>
      <c r="K843" s="14" t="str">
        <f t="shared" si="80"/>
        <v/>
      </c>
      <c r="L843" s="28" t="str">
        <f t="shared" si="75"/>
        <v/>
      </c>
      <c r="M843" s="26" t="str">
        <f t="shared" si="76"/>
        <v/>
      </c>
      <c r="N843" s="26" t="str">
        <f t="shared" si="77"/>
        <v/>
      </c>
      <c r="O843" s="25"/>
      <c r="P843" s="19">
        <f t="shared" si="78"/>
        <v>0.69626157407407363</v>
      </c>
    </row>
    <row r="844" spans="9:16" ht="19.5" thickBot="1" x14ac:dyDescent="0.35">
      <c r="I844" s="13" t="str">
        <f>IF(H844="x",COUNTIF(H$3:H844,"x"),"")</f>
        <v/>
      </c>
      <c r="J844" s="14" t="str">
        <f t="shared" si="79"/>
        <v/>
      </c>
      <c r="K844" s="14" t="str">
        <f t="shared" si="80"/>
        <v/>
      </c>
      <c r="L844" s="28" t="str">
        <f t="shared" si="75"/>
        <v/>
      </c>
      <c r="M844" s="26" t="str">
        <f t="shared" si="76"/>
        <v/>
      </c>
      <c r="N844" s="26" t="str">
        <f t="shared" si="77"/>
        <v/>
      </c>
      <c r="O844" s="25"/>
      <c r="P844" s="19">
        <f t="shared" si="78"/>
        <v>0.69626157407407363</v>
      </c>
    </row>
    <row r="845" spans="9:16" ht="19.5" thickBot="1" x14ac:dyDescent="0.35">
      <c r="I845" s="13" t="str">
        <f>IF(H845="x",COUNTIF(H$3:H845,"x"),"")</f>
        <v/>
      </c>
      <c r="J845" s="14" t="str">
        <f t="shared" si="79"/>
        <v/>
      </c>
      <c r="K845" s="14" t="str">
        <f t="shared" si="80"/>
        <v/>
      </c>
      <c r="L845" s="28" t="str">
        <f t="shared" si="75"/>
        <v/>
      </c>
      <c r="M845" s="26" t="str">
        <f t="shared" si="76"/>
        <v/>
      </c>
      <c r="N845" s="26" t="str">
        <f t="shared" si="77"/>
        <v/>
      </c>
      <c r="O845" s="25"/>
      <c r="P845" s="19">
        <f t="shared" si="78"/>
        <v>0.69626157407407363</v>
      </c>
    </row>
    <row r="846" spans="9:16" ht="19.5" thickBot="1" x14ac:dyDescent="0.35">
      <c r="I846" s="13" t="str">
        <f>IF(H846="x",COUNTIF(H$3:H846,"x"),"")</f>
        <v/>
      </c>
      <c r="J846" s="14" t="str">
        <f t="shared" si="79"/>
        <v/>
      </c>
      <c r="K846" s="14" t="str">
        <f t="shared" si="80"/>
        <v/>
      </c>
      <c r="L846" s="28" t="str">
        <f t="shared" si="75"/>
        <v/>
      </c>
      <c r="M846" s="26" t="str">
        <f t="shared" si="76"/>
        <v/>
      </c>
      <c r="N846" s="26" t="str">
        <f t="shared" si="77"/>
        <v/>
      </c>
      <c r="O846" s="25"/>
      <c r="P846" s="19">
        <f t="shared" si="78"/>
        <v>0.69626157407407363</v>
      </c>
    </row>
    <row r="847" spans="9:16" ht="19.5" thickBot="1" x14ac:dyDescent="0.35">
      <c r="I847" s="13" t="str">
        <f>IF(H847="x",COUNTIF(H$3:H847,"x"),"")</f>
        <v/>
      </c>
      <c r="J847" s="14" t="str">
        <f t="shared" si="79"/>
        <v/>
      </c>
      <c r="K847" s="14" t="str">
        <f t="shared" si="80"/>
        <v/>
      </c>
      <c r="L847" s="28" t="str">
        <f t="shared" si="75"/>
        <v/>
      </c>
      <c r="M847" s="26" t="str">
        <f t="shared" si="76"/>
        <v/>
      </c>
      <c r="N847" s="26" t="str">
        <f t="shared" si="77"/>
        <v/>
      </c>
      <c r="O847" s="25"/>
      <c r="P847" s="19">
        <f t="shared" si="78"/>
        <v>0.69626157407407363</v>
      </c>
    </row>
    <row r="848" spans="9:16" ht="19.5" thickBot="1" x14ac:dyDescent="0.35">
      <c r="I848" s="13" t="str">
        <f>IF(H848="x",COUNTIF(H$3:H848,"x"),"")</f>
        <v/>
      </c>
      <c r="J848" s="14" t="str">
        <f t="shared" si="79"/>
        <v/>
      </c>
      <c r="K848" s="14" t="str">
        <f t="shared" si="80"/>
        <v/>
      </c>
      <c r="L848" s="28" t="str">
        <f t="shared" si="75"/>
        <v/>
      </c>
      <c r="M848" s="26" t="str">
        <f t="shared" si="76"/>
        <v/>
      </c>
      <c r="N848" s="26" t="str">
        <f t="shared" si="77"/>
        <v/>
      </c>
      <c r="O848" s="25"/>
      <c r="P848" s="19">
        <f t="shared" si="78"/>
        <v>0.69626157407407363</v>
      </c>
    </row>
    <row r="849" spans="9:16" ht="19.5" thickBot="1" x14ac:dyDescent="0.35">
      <c r="I849" s="13" t="str">
        <f>IF(H849="x",COUNTIF(H$3:H849,"x"),"")</f>
        <v/>
      </c>
      <c r="J849" s="14" t="str">
        <f t="shared" si="79"/>
        <v/>
      </c>
      <c r="K849" s="14" t="str">
        <f t="shared" si="80"/>
        <v/>
      </c>
      <c r="L849" s="28" t="str">
        <f t="shared" si="75"/>
        <v/>
      </c>
      <c r="M849" s="26" t="str">
        <f t="shared" si="76"/>
        <v/>
      </c>
      <c r="N849" s="26" t="str">
        <f t="shared" si="77"/>
        <v/>
      </c>
      <c r="O849" s="25"/>
      <c r="P849" s="19">
        <f t="shared" si="78"/>
        <v>0.69626157407407363</v>
      </c>
    </row>
    <row r="850" spans="9:16" ht="19.5" thickBot="1" x14ac:dyDescent="0.35">
      <c r="I850" s="13" t="str">
        <f>IF(H850="x",COUNTIF(H$3:H850,"x"),"")</f>
        <v/>
      </c>
      <c r="J850" s="14" t="str">
        <f t="shared" si="79"/>
        <v/>
      </c>
      <c r="K850" s="14" t="str">
        <f t="shared" si="80"/>
        <v/>
      </c>
      <c r="L850" s="28" t="str">
        <f t="shared" si="75"/>
        <v/>
      </c>
      <c r="M850" s="26" t="str">
        <f t="shared" si="76"/>
        <v/>
      </c>
      <c r="N850" s="26" t="str">
        <f t="shared" si="77"/>
        <v/>
      </c>
      <c r="O850" s="25"/>
      <c r="P850" s="19">
        <f t="shared" si="78"/>
        <v>0.69626157407407363</v>
      </c>
    </row>
    <row r="851" spans="9:16" ht="19.5" thickBot="1" x14ac:dyDescent="0.35">
      <c r="I851" s="13" t="str">
        <f>IF(H851="x",COUNTIF(H$3:H851,"x"),"")</f>
        <v/>
      </c>
      <c r="J851" s="14" t="str">
        <f t="shared" si="79"/>
        <v/>
      </c>
      <c r="K851" s="14" t="str">
        <f t="shared" si="80"/>
        <v/>
      </c>
      <c r="L851" s="28" t="str">
        <f t="shared" si="75"/>
        <v/>
      </c>
      <c r="M851" s="26" t="str">
        <f t="shared" si="76"/>
        <v/>
      </c>
      <c r="N851" s="26" t="str">
        <f t="shared" si="77"/>
        <v/>
      </c>
      <c r="O851" s="25"/>
      <c r="P851" s="19">
        <f t="shared" si="78"/>
        <v>0.69626157407407363</v>
      </c>
    </row>
    <row r="852" spans="9:16" ht="19.5" thickBot="1" x14ac:dyDescent="0.35">
      <c r="I852" s="13" t="str">
        <f>IF(H852="x",COUNTIF(H$3:H852,"x"),"")</f>
        <v/>
      </c>
      <c r="J852" s="14" t="str">
        <f t="shared" si="79"/>
        <v/>
      </c>
      <c r="K852" s="14" t="str">
        <f t="shared" si="80"/>
        <v/>
      </c>
      <c r="L852" s="28" t="str">
        <f t="shared" si="75"/>
        <v/>
      </c>
      <c r="M852" s="26" t="str">
        <f t="shared" si="76"/>
        <v/>
      </c>
      <c r="N852" s="26" t="str">
        <f t="shared" si="77"/>
        <v/>
      </c>
      <c r="O852" s="25"/>
      <c r="P852" s="19">
        <f t="shared" si="78"/>
        <v>0.69626157407407363</v>
      </c>
    </row>
    <row r="853" spans="9:16" ht="19.5" thickBot="1" x14ac:dyDescent="0.35">
      <c r="I853" s="13" t="str">
        <f>IF(H853="x",COUNTIF(H$3:H853,"x"),"")</f>
        <v/>
      </c>
      <c r="J853" s="14" t="str">
        <f t="shared" si="79"/>
        <v/>
      </c>
      <c r="K853" s="14" t="str">
        <f t="shared" si="80"/>
        <v/>
      </c>
      <c r="L853" s="28" t="str">
        <f t="shared" ref="L853:L916" si="81">IF(H853="x",J853-VLOOKUP(I853-1,$I$3:$L$84,2,FALSE),"")</f>
        <v/>
      </c>
      <c r="M853" s="26" t="str">
        <f t="shared" ref="M853:M916" si="82">IF(N853="","",N853-O853)</f>
        <v/>
      </c>
      <c r="N853" s="26" t="str">
        <f t="shared" ref="N853:N916" si="83">IF(H853="","",P853)</f>
        <v/>
      </c>
      <c r="O853" s="25"/>
      <c r="P853" s="19">
        <f t="shared" si="78"/>
        <v>0.69626157407407363</v>
      </c>
    </row>
    <row r="854" spans="9:16" ht="19.5" thickBot="1" x14ac:dyDescent="0.35">
      <c r="I854" s="13" t="str">
        <f>IF(H854="x",COUNTIF(H$3:H854,"x"),"")</f>
        <v/>
      </c>
      <c r="J854" s="14" t="str">
        <f t="shared" si="79"/>
        <v/>
      </c>
      <c r="K854" s="14" t="str">
        <f t="shared" si="80"/>
        <v/>
      </c>
      <c r="L854" s="28" t="str">
        <f t="shared" si="81"/>
        <v/>
      </c>
      <c r="M854" s="26" t="str">
        <f t="shared" si="82"/>
        <v/>
      </c>
      <c r="N854" s="26" t="str">
        <f t="shared" si="83"/>
        <v/>
      </c>
      <c r="O854" s="25"/>
      <c r="P854" s="19">
        <f t="shared" si="78"/>
        <v>0.69626157407407363</v>
      </c>
    </row>
    <row r="855" spans="9:16" ht="19.5" thickBot="1" x14ac:dyDescent="0.35">
      <c r="I855" s="13" t="str">
        <f>IF(H855="x",COUNTIF(H$3:H855,"x"),"")</f>
        <v/>
      </c>
      <c r="J855" s="14" t="str">
        <f t="shared" si="79"/>
        <v/>
      </c>
      <c r="K855" s="14" t="str">
        <f t="shared" si="80"/>
        <v/>
      </c>
      <c r="L855" s="28" t="str">
        <f t="shared" si="81"/>
        <v/>
      </c>
      <c r="M855" s="26" t="str">
        <f t="shared" si="82"/>
        <v/>
      </c>
      <c r="N855" s="26" t="str">
        <f t="shared" si="83"/>
        <v/>
      </c>
      <c r="O855" s="25"/>
      <c r="P855" s="19">
        <f t="shared" si="78"/>
        <v>0.69626157407407363</v>
      </c>
    </row>
    <row r="856" spans="9:16" ht="19.5" thickBot="1" x14ac:dyDescent="0.35">
      <c r="I856" s="13" t="str">
        <f>IF(H856="x",COUNTIF(H$3:H856,"x"),"")</f>
        <v/>
      </c>
      <c r="J856" s="14" t="str">
        <f t="shared" si="79"/>
        <v/>
      </c>
      <c r="K856" s="14" t="str">
        <f t="shared" si="80"/>
        <v/>
      </c>
      <c r="L856" s="28" t="str">
        <f t="shared" si="81"/>
        <v/>
      </c>
      <c r="M856" s="26" t="str">
        <f t="shared" si="82"/>
        <v/>
      </c>
      <c r="N856" s="26" t="str">
        <f t="shared" si="83"/>
        <v/>
      </c>
      <c r="O856" s="25"/>
      <c r="P856" s="19">
        <f t="shared" si="78"/>
        <v>0.69626157407407363</v>
      </c>
    </row>
    <row r="857" spans="9:16" ht="19.5" thickBot="1" x14ac:dyDescent="0.35">
      <c r="I857" s="13" t="str">
        <f>IF(H857="x",COUNTIF(H$3:H857,"x"),"")</f>
        <v/>
      </c>
      <c r="J857" s="14" t="str">
        <f t="shared" si="79"/>
        <v/>
      </c>
      <c r="K857" s="14" t="str">
        <f t="shared" si="80"/>
        <v/>
      </c>
      <c r="L857" s="28" t="str">
        <f t="shared" si="81"/>
        <v/>
      </c>
      <c r="M857" s="26" t="str">
        <f t="shared" si="82"/>
        <v/>
      </c>
      <c r="N857" s="26" t="str">
        <f t="shared" si="83"/>
        <v/>
      </c>
      <c r="O857" s="25"/>
      <c r="P857" s="19">
        <f t="shared" si="78"/>
        <v>0.69626157407407363</v>
      </c>
    </row>
    <row r="858" spans="9:16" ht="19.5" thickBot="1" x14ac:dyDescent="0.35">
      <c r="I858" s="13" t="str">
        <f>IF(H858="x",COUNTIF(H$3:H858,"x"),"")</f>
        <v/>
      </c>
      <c r="J858" s="14" t="str">
        <f t="shared" si="79"/>
        <v/>
      </c>
      <c r="K858" s="14" t="str">
        <f t="shared" si="80"/>
        <v/>
      </c>
      <c r="L858" s="28" t="str">
        <f t="shared" si="81"/>
        <v/>
      </c>
      <c r="M858" s="26" t="str">
        <f t="shared" si="82"/>
        <v/>
      </c>
      <c r="N858" s="26" t="str">
        <f t="shared" si="83"/>
        <v/>
      </c>
      <c r="O858" s="25"/>
      <c r="P858" s="19">
        <f t="shared" si="78"/>
        <v>0.69626157407407363</v>
      </c>
    </row>
    <row r="859" spans="9:16" ht="19.5" thickBot="1" x14ac:dyDescent="0.35">
      <c r="I859" s="13" t="str">
        <f>IF(H859="x",COUNTIF(H$3:H859,"x"),"")</f>
        <v/>
      </c>
      <c r="J859" s="14" t="str">
        <f t="shared" si="79"/>
        <v/>
      </c>
      <c r="K859" s="14" t="str">
        <f t="shared" si="80"/>
        <v/>
      </c>
      <c r="L859" s="28" t="str">
        <f t="shared" si="81"/>
        <v/>
      </c>
      <c r="M859" s="26" t="str">
        <f t="shared" si="82"/>
        <v/>
      </c>
      <c r="N859" s="26" t="str">
        <f t="shared" si="83"/>
        <v/>
      </c>
      <c r="O859" s="25"/>
      <c r="P859" s="19">
        <f t="shared" si="78"/>
        <v>0.69626157407407363</v>
      </c>
    </row>
    <row r="860" spans="9:16" ht="19.5" thickBot="1" x14ac:dyDescent="0.35">
      <c r="I860" s="13" t="str">
        <f>IF(H860="x",COUNTIF(H$3:H860,"x"),"")</f>
        <v/>
      </c>
      <c r="J860" s="14" t="str">
        <f t="shared" si="79"/>
        <v/>
      </c>
      <c r="K860" s="14" t="str">
        <f t="shared" si="80"/>
        <v/>
      </c>
      <c r="L860" s="28" t="str">
        <f t="shared" si="81"/>
        <v/>
      </c>
      <c r="M860" s="26" t="str">
        <f t="shared" si="82"/>
        <v/>
      </c>
      <c r="N860" s="26" t="str">
        <f t="shared" si="83"/>
        <v/>
      </c>
      <c r="O860" s="25"/>
      <c r="P860" s="19">
        <f t="shared" si="78"/>
        <v>0.69626157407407363</v>
      </c>
    </row>
    <row r="861" spans="9:16" ht="19.5" thickBot="1" x14ac:dyDescent="0.35">
      <c r="I861" s="13" t="str">
        <f>IF(H861="x",COUNTIF(H$3:H861,"x"),"")</f>
        <v/>
      </c>
      <c r="J861" s="14" t="str">
        <f t="shared" si="79"/>
        <v/>
      </c>
      <c r="K861" s="14" t="str">
        <f t="shared" si="80"/>
        <v/>
      </c>
      <c r="L861" s="28" t="str">
        <f t="shared" si="81"/>
        <v/>
      </c>
      <c r="M861" s="26" t="str">
        <f t="shared" si="82"/>
        <v/>
      </c>
      <c r="N861" s="26" t="str">
        <f t="shared" si="83"/>
        <v/>
      </c>
      <c r="O861" s="25"/>
      <c r="P861" s="19">
        <f t="shared" si="78"/>
        <v>0.69626157407407363</v>
      </c>
    </row>
    <row r="862" spans="9:16" ht="19.5" thickBot="1" x14ac:dyDescent="0.35">
      <c r="I862" s="13" t="str">
        <f>IF(H862="x",COUNTIF(H$3:H862,"x"),"")</f>
        <v/>
      </c>
      <c r="J862" s="14" t="str">
        <f t="shared" si="79"/>
        <v/>
      </c>
      <c r="K862" s="14" t="str">
        <f t="shared" si="80"/>
        <v/>
      </c>
      <c r="L862" s="28" t="str">
        <f t="shared" si="81"/>
        <v/>
      </c>
      <c r="M862" s="26" t="str">
        <f t="shared" si="82"/>
        <v/>
      </c>
      <c r="N862" s="26" t="str">
        <f t="shared" si="83"/>
        <v/>
      </c>
      <c r="O862" s="25"/>
      <c r="P862" s="19">
        <f t="shared" si="78"/>
        <v>0.69626157407407363</v>
      </c>
    </row>
    <row r="863" spans="9:16" ht="19.5" thickBot="1" x14ac:dyDescent="0.35">
      <c r="I863" s="13" t="str">
        <f>IF(H863="x",COUNTIF(H$3:H863,"x"),"")</f>
        <v/>
      </c>
      <c r="J863" s="14" t="str">
        <f t="shared" si="79"/>
        <v/>
      </c>
      <c r="K863" s="14" t="str">
        <f t="shared" si="80"/>
        <v/>
      </c>
      <c r="L863" s="28" t="str">
        <f t="shared" si="81"/>
        <v/>
      </c>
      <c r="M863" s="26" t="str">
        <f t="shared" si="82"/>
        <v/>
      </c>
      <c r="N863" s="26" t="str">
        <f t="shared" si="83"/>
        <v/>
      </c>
      <c r="O863" s="25"/>
      <c r="P863" s="19">
        <f t="shared" si="78"/>
        <v>0.69626157407407363</v>
      </c>
    </row>
    <row r="864" spans="9:16" ht="19.5" thickBot="1" x14ac:dyDescent="0.35">
      <c r="I864" s="13" t="str">
        <f>IF(H864="x",COUNTIF(H$3:H864,"x"),"")</f>
        <v/>
      </c>
      <c r="J864" s="14" t="str">
        <f t="shared" si="79"/>
        <v/>
      </c>
      <c r="K864" s="14" t="str">
        <f t="shared" si="80"/>
        <v/>
      </c>
      <c r="L864" s="28" t="str">
        <f t="shared" si="81"/>
        <v/>
      </c>
      <c r="M864" s="26" t="str">
        <f t="shared" si="82"/>
        <v/>
      </c>
      <c r="N864" s="26" t="str">
        <f t="shared" si="83"/>
        <v/>
      </c>
      <c r="O864" s="25"/>
      <c r="P864" s="19">
        <f t="shared" si="78"/>
        <v>0.69626157407407363</v>
      </c>
    </row>
    <row r="865" spans="9:16" ht="19.5" thickBot="1" x14ac:dyDescent="0.35">
      <c r="I865" s="13" t="str">
        <f>IF(H865="x",COUNTIF(H$3:H865,"x"),"")</f>
        <v/>
      </c>
      <c r="J865" s="14" t="str">
        <f t="shared" si="79"/>
        <v/>
      </c>
      <c r="K865" s="14" t="str">
        <f t="shared" si="80"/>
        <v/>
      </c>
      <c r="L865" s="28" t="str">
        <f t="shared" si="81"/>
        <v/>
      </c>
      <c r="M865" s="26" t="str">
        <f t="shared" si="82"/>
        <v/>
      </c>
      <c r="N865" s="26" t="str">
        <f t="shared" si="83"/>
        <v/>
      </c>
      <c r="O865" s="25"/>
      <c r="P865" s="19">
        <f t="shared" si="78"/>
        <v>0.69626157407407363</v>
      </c>
    </row>
    <row r="866" spans="9:16" ht="19.5" thickBot="1" x14ac:dyDescent="0.35">
      <c r="I866" s="13" t="str">
        <f>IF(H866="x",COUNTIF(H$3:H866,"x"),"")</f>
        <v/>
      </c>
      <c r="J866" s="14" t="str">
        <f t="shared" si="79"/>
        <v/>
      </c>
      <c r="K866" s="14" t="str">
        <f t="shared" si="80"/>
        <v/>
      </c>
      <c r="L866" s="28" t="str">
        <f t="shared" si="81"/>
        <v/>
      </c>
      <c r="M866" s="26" t="str">
        <f t="shared" si="82"/>
        <v/>
      </c>
      <c r="N866" s="26" t="str">
        <f t="shared" si="83"/>
        <v/>
      </c>
      <c r="O866" s="25"/>
      <c r="P866" s="19">
        <f t="shared" si="78"/>
        <v>0.69626157407407363</v>
      </c>
    </row>
    <row r="867" spans="9:16" ht="19.5" thickBot="1" x14ac:dyDescent="0.35">
      <c r="I867" s="13" t="str">
        <f>IF(H867="x",COUNTIF(H$3:H867,"x"),"")</f>
        <v/>
      </c>
      <c r="J867" s="14" t="str">
        <f t="shared" si="79"/>
        <v/>
      </c>
      <c r="K867" s="14" t="str">
        <f t="shared" si="80"/>
        <v/>
      </c>
      <c r="L867" s="28" t="str">
        <f t="shared" si="81"/>
        <v/>
      </c>
      <c r="M867" s="26" t="str">
        <f t="shared" si="82"/>
        <v/>
      </c>
      <c r="N867" s="26" t="str">
        <f t="shared" si="83"/>
        <v/>
      </c>
      <c r="O867" s="25"/>
      <c r="P867" s="19">
        <f t="shared" si="78"/>
        <v>0.69626157407407363</v>
      </c>
    </row>
    <row r="868" spans="9:16" ht="19.5" thickBot="1" x14ac:dyDescent="0.35">
      <c r="I868" s="13" t="str">
        <f>IF(H868="x",COUNTIF(H$3:H868,"x"),"")</f>
        <v/>
      </c>
      <c r="J868" s="14" t="str">
        <f t="shared" si="79"/>
        <v/>
      </c>
      <c r="K868" s="14" t="str">
        <f t="shared" si="80"/>
        <v/>
      </c>
      <c r="L868" s="28" t="str">
        <f t="shared" si="81"/>
        <v/>
      </c>
      <c r="M868" s="26" t="str">
        <f t="shared" si="82"/>
        <v/>
      </c>
      <c r="N868" s="26" t="str">
        <f t="shared" si="83"/>
        <v/>
      </c>
      <c r="O868" s="25"/>
      <c r="P868" s="19">
        <f t="shared" si="78"/>
        <v>0.69626157407407363</v>
      </c>
    </row>
    <row r="869" spans="9:16" ht="19.5" thickBot="1" x14ac:dyDescent="0.35">
      <c r="I869" s="13" t="str">
        <f>IF(H869="x",COUNTIF(H$3:H869,"x"),"")</f>
        <v/>
      </c>
      <c r="J869" s="14" t="str">
        <f t="shared" si="79"/>
        <v/>
      </c>
      <c r="K869" s="14" t="str">
        <f t="shared" si="80"/>
        <v/>
      </c>
      <c r="L869" s="28" t="str">
        <f t="shared" si="81"/>
        <v/>
      </c>
      <c r="M869" s="26" t="str">
        <f t="shared" si="82"/>
        <v/>
      </c>
      <c r="N869" s="26" t="str">
        <f t="shared" si="83"/>
        <v/>
      </c>
      <c r="O869" s="25"/>
      <c r="P869" s="19">
        <f t="shared" si="78"/>
        <v>0.69626157407407363</v>
      </c>
    </row>
    <row r="870" spans="9:16" ht="19.5" thickBot="1" x14ac:dyDescent="0.35">
      <c r="I870" s="13" t="str">
        <f>IF(H870="x",COUNTIF(H$3:H870,"x"),"")</f>
        <v/>
      </c>
      <c r="J870" s="14" t="str">
        <f t="shared" si="79"/>
        <v/>
      </c>
      <c r="K870" s="14" t="str">
        <f t="shared" si="80"/>
        <v/>
      </c>
      <c r="L870" s="28" t="str">
        <f t="shared" si="81"/>
        <v/>
      </c>
      <c r="M870" s="26" t="str">
        <f t="shared" si="82"/>
        <v/>
      </c>
      <c r="N870" s="26" t="str">
        <f t="shared" si="83"/>
        <v/>
      </c>
      <c r="O870" s="25"/>
      <c r="P870" s="19">
        <f t="shared" si="78"/>
        <v>0.69626157407407363</v>
      </c>
    </row>
    <row r="871" spans="9:16" ht="19.5" thickBot="1" x14ac:dyDescent="0.35">
      <c r="I871" s="13" t="str">
        <f>IF(H871="x",COUNTIF(H$3:H871,"x"),"")</f>
        <v/>
      </c>
      <c r="J871" s="14" t="str">
        <f t="shared" si="79"/>
        <v/>
      </c>
      <c r="K871" s="14" t="str">
        <f t="shared" si="80"/>
        <v/>
      </c>
      <c r="L871" s="28" t="str">
        <f t="shared" si="81"/>
        <v/>
      </c>
      <c r="M871" s="26" t="str">
        <f t="shared" si="82"/>
        <v/>
      </c>
      <c r="N871" s="26" t="str">
        <f t="shared" si="83"/>
        <v/>
      </c>
      <c r="O871" s="25"/>
      <c r="P871" s="19">
        <f t="shared" si="78"/>
        <v>0.69626157407407363</v>
      </c>
    </row>
    <row r="872" spans="9:16" ht="19.5" thickBot="1" x14ac:dyDescent="0.35">
      <c r="I872" s="13" t="str">
        <f>IF(H872="x",COUNTIF(H$3:H872,"x"),"")</f>
        <v/>
      </c>
      <c r="J872" s="14" t="str">
        <f t="shared" si="79"/>
        <v/>
      </c>
      <c r="K872" s="14" t="str">
        <f t="shared" si="80"/>
        <v/>
      </c>
      <c r="L872" s="28" t="str">
        <f t="shared" si="81"/>
        <v/>
      </c>
      <c r="M872" s="26" t="str">
        <f t="shared" si="82"/>
        <v/>
      </c>
      <c r="N872" s="26" t="str">
        <f t="shared" si="83"/>
        <v/>
      </c>
      <c r="O872" s="25"/>
      <c r="P872" s="19">
        <f t="shared" si="78"/>
        <v>0.69626157407407363</v>
      </c>
    </row>
    <row r="873" spans="9:16" ht="19.5" thickBot="1" x14ac:dyDescent="0.35">
      <c r="I873" s="13" t="str">
        <f>IF(H873="x",COUNTIF(H$3:H873,"x"),"")</f>
        <v/>
      </c>
      <c r="J873" s="14" t="str">
        <f t="shared" si="79"/>
        <v/>
      </c>
      <c r="K873" s="14" t="str">
        <f t="shared" si="80"/>
        <v/>
      </c>
      <c r="L873" s="28" t="str">
        <f t="shared" si="81"/>
        <v/>
      </c>
      <c r="M873" s="26" t="str">
        <f t="shared" si="82"/>
        <v/>
      </c>
      <c r="N873" s="26" t="str">
        <f t="shared" si="83"/>
        <v/>
      </c>
      <c r="O873" s="25"/>
      <c r="P873" s="19">
        <f t="shared" si="78"/>
        <v>0.69626157407407363</v>
      </c>
    </row>
    <row r="874" spans="9:16" ht="19.5" thickBot="1" x14ac:dyDescent="0.35">
      <c r="I874" s="13" t="str">
        <f>IF(H874="x",COUNTIF(H$3:H874,"x"),"")</f>
        <v/>
      </c>
      <c r="J874" s="14" t="str">
        <f t="shared" si="79"/>
        <v/>
      </c>
      <c r="K874" s="14" t="str">
        <f t="shared" si="80"/>
        <v/>
      </c>
      <c r="L874" s="28" t="str">
        <f t="shared" si="81"/>
        <v/>
      </c>
      <c r="M874" s="26" t="str">
        <f t="shared" si="82"/>
        <v/>
      </c>
      <c r="N874" s="26" t="str">
        <f t="shared" si="83"/>
        <v/>
      </c>
      <c r="O874" s="25"/>
      <c r="P874" s="19">
        <f t="shared" si="78"/>
        <v>0.69626157407407363</v>
      </c>
    </row>
    <row r="875" spans="9:16" ht="19.5" thickBot="1" x14ac:dyDescent="0.35">
      <c r="I875" s="13" t="str">
        <f>IF(H875="x",COUNTIF(H$3:H875,"x"),"")</f>
        <v/>
      </c>
      <c r="J875" s="14" t="str">
        <f t="shared" si="79"/>
        <v/>
      </c>
      <c r="K875" s="14" t="str">
        <f t="shared" si="80"/>
        <v/>
      </c>
      <c r="L875" s="28" t="str">
        <f t="shared" si="81"/>
        <v/>
      </c>
      <c r="M875" s="26" t="str">
        <f t="shared" si="82"/>
        <v/>
      </c>
      <c r="N875" s="26" t="str">
        <f t="shared" si="83"/>
        <v/>
      </c>
      <c r="O875" s="25"/>
      <c r="P875" s="19">
        <f t="shared" si="78"/>
        <v>0.69626157407407363</v>
      </c>
    </row>
    <row r="876" spans="9:16" ht="19.5" thickBot="1" x14ac:dyDescent="0.35">
      <c r="I876" s="13" t="str">
        <f>IF(H876="x",COUNTIF(H$3:H876,"x"),"")</f>
        <v/>
      </c>
      <c r="J876" s="14" t="str">
        <f t="shared" si="79"/>
        <v/>
      </c>
      <c r="K876" s="14" t="str">
        <f t="shared" si="80"/>
        <v/>
      </c>
      <c r="L876" s="28" t="str">
        <f t="shared" si="81"/>
        <v/>
      </c>
      <c r="M876" s="26" t="str">
        <f t="shared" si="82"/>
        <v/>
      </c>
      <c r="N876" s="26" t="str">
        <f t="shared" si="83"/>
        <v/>
      </c>
      <c r="O876" s="25"/>
      <c r="P876" s="19">
        <f t="shared" si="78"/>
        <v>0.69626157407407363</v>
      </c>
    </row>
    <row r="877" spans="9:16" ht="19.5" thickBot="1" x14ac:dyDescent="0.35">
      <c r="I877" s="13" t="str">
        <f>IF(H877="x",COUNTIF(H$3:H877,"x"),"")</f>
        <v/>
      </c>
      <c r="J877" s="14" t="str">
        <f t="shared" si="79"/>
        <v/>
      </c>
      <c r="K877" s="14" t="str">
        <f t="shared" si="80"/>
        <v/>
      </c>
      <c r="L877" s="28" t="str">
        <f t="shared" si="81"/>
        <v/>
      </c>
      <c r="M877" s="26" t="str">
        <f t="shared" si="82"/>
        <v/>
      </c>
      <c r="N877" s="26" t="str">
        <f t="shared" si="83"/>
        <v/>
      </c>
      <c r="O877" s="25"/>
      <c r="P877" s="19">
        <f t="shared" si="78"/>
        <v>0.69626157407407363</v>
      </c>
    </row>
    <row r="878" spans="9:16" ht="19.5" thickBot="1" x14ac:dyDescent="0.35">
      <c r="I878" s="13" t="str">
        <f>IF(H878="x",COUNTIF(H$3:H878,"x"),"")</f>
        <v/>
      </c>
      <c r="J878" s="14" t="str">
        <f t="shared" si="79"/>
        <v/>
      </c>
      <c r="K878" s="14" t="str">
        <f t="shared" si="80"/>
        <v/>
      </c>
      <c r="L878" s="28" t="str">
        <f t="shared" si="81"/>
        <v/>
      </c>
      <c r="M878" s="26" t="str">
        <f t="shared" si="82"/>
        <v/>
      </c>
      <c r="N878" s="26" t="str">
        <f t="shared" si="83"/>
        <v/>
      </c>
      <c r="O878" s="25"/>
      <c r="P878" s="19">
        <f t="shared" si="78"/>
        <v>0.69626157407407363</v>
      </c>
    </row>
    <row r="879" spans="9:16" ht="19.5" thickBot="1" x14ac:dyDescent="0.35">
      <c r="I879" s="13" t="str">
        <f>IF(H879="x",COUNTIF(H$3:H879,"x"),"")</f>
        <v/>
      </c>
      <c r="J879" s="14" t="str">
        <f t="shared" si="79"/>
        <v/>
      </c>
      <c r="K879" s="14" t="str">
        <f t="shared" si="80"/>
        <v/>
      </c>
      <c r="L879" s="28" t="str">
        <f t="shared" si="81"/>
        <v/>
      </c>
      <c r="M879" s="26" t="str">
        <f t="shared" si="82"/>
        <v/>
      </c>
      <c r="N879" s="26" t="str">
        <f t="shared" si="83"/>
        <v/>
      </c>
      <c r="O879" s="25"/>
      <c r="P879" s="19">
        <f t="shared" si="78"/>
        <v>0.69626157407407363</v>
      </c>
    </row>
    <row r="880" spans="9:16" ht="19.5" thickBot="1" x14ac:dyDescent="0.35">
      <c r="I880" s="13" t="str">
        <f>IF(H880="x",COUNTIF(H$3:H880,"x"),"")</f>
        <v/>
      </c>
      <c r="J880" s="14" t="str">
        <f t="shared" si="79"/>
        <v/>
      </c>
      <c r="K880" s="14" t="str">
        <f t="shared" si="80"/>
        <v/>
      </c>
      <c r="L880" s="28" t="str">
        <f t="shared" si="81"/>
        <v/>
      </c>
      <c r="M880" s="26" t="str">
        <f t="shared" si="82"/>
        <v/>
      </c>
      <c r="N880" s="26" t="str">
        <f t="shared" si="83"/>
        <v/>
      </c>
      <c r="O880" s="25"/>
      <c r="P880" s="19">
        <f t="shared" si="78"/>
        <v>0.69626157407407363</v>
      </c>
    </row>
    <row r="881" spans="9:16" ht="19.5" thickBot="1" x14ac:dyDescent="0.35">
      <c r="I881" s="13" t="str">
        <f>IF(H881="x",COUNTIF(H$3:H881,"x"),"")</f>
        <v/>
      </c>
      <c r="J881" s="14" t="str">
        <f t="shared" si="79"/>
        <v/>
      </c>
      <c r="K881" s="14" t="str">
        <f t="shared" si="80"/>
        <v/>
      </c>
      <c r="L881" s="28" t="str">
        <f t="shared" si="81"/>
        <v/>
      </c>
      <c r="M881" s="26" t="str">
        <f t="shared" si="82"/>
        <v/>
      </c>
      <c r="N881" s="26" t="str">
        <f t="shared" si="83"/>
        <v/>
      </c>
      <c r="O881" s="25"/>
      <c r="P881" s="19">
        <f t="shared" si="78"/>
        <v>0.69626157407407363</v>
      </c>
    </row>
    <row r="882" spans="9:16" ht="19.5" thickBot="1" x14ac:dyDescent="0.35">
      <c r="I882" s="13" t="str">
        <f>IF(H882="x",COUNTIF(H$3:H882,"x"),"")</f>
        <v/>
      </c>
      <c r="J882" s="14" t="str">
        <f t="shared" si="79"/>
        <v/>
      </c>
      <c r="K882" s="14" t="str">
        <f t="shared" si="80"/>
        <v/>
      </c>
      <c r="L882" s="28" t="str">
        <f t="shared" si="81"/>
        <v/>
      </c>
      <c r="M882" s="26" t="str">
        <f t="shared" si="82"/>
        <v/>
      </c>
      <c r="N882" s="26" t="str">
        <f t="shared" si="83"/>
        <v/>
      </c>
      <c r="O882" s="25"/>
      <c r="P882" s="19">
        <f t="shared" si="78"/>
        <v>0.69626157407407363</v>
      </c>
    </row>
    <row r="883" spans="9:16" ht="19.5" thickBot="1" x14ac:dyDescent="0.35">
      <c r="I883" s="13" t="str">
        <f>IF(H883="x",COUNTIF(H$3:H883,"x"),"")</f>
        <v/>
      </c>
      <c r="J883" s="14" t="str">
        <f t="shared" si="79"/>
        <v/>
      </c>
      <c r="K883" s="14" t="str">
        <f t="shared" si="80"/>
        <v/>
      </c>
      <c r="L883" s="28" t="str">
        <f t="shared" si="81"/>
        <v/>
      </c>
      <c r="M883" s="26" t="str">
        <f t="shared" si="82"/>
        <v/>
      </c>
      <c r="N883" s="26" t="str">
        <f t="shared" si="83"/>
        <v/>
      </c>
      <c r="O883" s="25"/>
      <c r="P883" s="19">
        <f t="shared" si="78"/>
        <v>0.69626157407407363</v>
      </c>
    </row>
    <row r="884" spans="9:16" ht="19.5" thickBot="1" x14ac:dyDescent="0.35">
      <c r="I884" s="13" t="str">
        <f>IF(H884="x",COUNTIF(H$3:H884,"x"),"")</f>
        <v/>
      </c>
      <c r="J884" s="14" t="str">
        <f t="shared" si="79"/>
        <v/>
      </c>
      <c r="K884" s="14" t="str">
        <f t="shared" si="80"/>
        <v/>
      </c>
      <c r="L884" s="28" t="str">
        <f t="shared" si="81"/>
        <v/>
      </c>
      <c r="M884" s="26" t="str">
        <f t="shared" si="82"/>
        <v/>
      </c>
      <c r="N884" s="26" t="str">
        <f t="shared" si="83"/>
        <v/>
      </c>
      <c r="O884" s="25"/>
      <c r="P884" s="19">
        <f t="shared" si="78"/>
        <v>0.69626157407407363</v>
      </c>
    </row>
    <row r="885" spans="9:16" ht="19.5" thickBot="1" x14ac:dyDescent="0.35">
      <c r="I885" s="13" t="str">
        <f>IF(H885="x",COUNTIF(H$3:H885,"x"),"")</f>
        <v/>
      </c>
      <c r="J885" s="14" t="str">
        <f t="shared" si="79"/>
        <v/>
      </c>
      <c r="K885" s="14" t="str">
        <f t="shared" si="80"/>
        <v/>
      </c>
      <c r="L885" s="28" t="str">
        <f t="shared" si="81"/>
        <v/>
      </c>
      <c r="M885" s="26" t="str">
        <f t="shared" si="82"/>
        <v/>
      </c>
      <c r="N885" s="26" t="str">
        <f t="shared" si="83"/>
        <v/>
      </c>
      <c r="O885" s="25"/>
      <c r="P885" s="19">
        <f t="shared" si="78"/>
        <v>0.69626157407407363</v>
      </c>
    </row>
    <row r="886" spans="9:16" ht="19.5" thickBot="1" x14ac:dyDescent="0.35">
      <c r="I886" s="13" t="str">
        <f>IF(H886="x",COUNTIF(H$3:H886,"x"),"")</f>
        <v/>
      </c>
      <c r="J886" s="14" t="str">
        <f t="shared" si="79"/>
        <v/>
      </c>
      <c r="K886" s="14" t="str">
        <f t="shared" si="80"/>
        <v/>
      </c>
      <c r="L886" s="28" t="str">
        <f t="shared" si="81"/>
        <v/>
      </c>
      <c r="M886" s="26" t="str">
        <f t="shared" si="82"/>
        <v/>
      </c>
      <c r="N886" s="26" t="str">
        <f t="shared" si="83"/>
        <v/>
      </c>
      <c r="O886" s="25"/>
      <c r="P886" s="19">
        <f t="shared" si="78"/>
        <v>0.69626157407407363</v>
      </c>
    </row>
    <row r="887" spans="9:16" ht="19.5" thickBot="1" x14ac:dyDescent="0.35">
      <c r="I887" s="13" t="str">
        <f>IF(H887="x",COUNTIF(H$3:H887,"x"),"")</f>
        <v/>
      </c>
      <c r="J887" s="14" t="str">
        <f t="shared" si="79"/>
        <v/>
      </c>
      <c r="K887" s="14" t="str">
        <f t="shared" si="80"/>
        <v/>
      </c>
      <c r="L887" s="28" t="str">
        <f t="shared" si="81"/>
        <v/>
      </c>
      <c r="M887" s="26" t="str">
        <f t="shared" si="82"/>
        <v/>
      </c>
      <c r="N887" s="26" t="str">
        <f t="shared" si="83"/>
        <v/>
      </c>
      <c r="O887" s="25"/>
      <c r="P887" s="19">
        <f t="shared" si="78"/>
        <v>0.69626157407407363</v>
      </c>
    </row>
    <row r="888" spans="9:16" ht="19.5" thickBot="1" x14ac:dyDescent="0.35">
      <c r="I888" s="13" t="str">
        <f>IF(H888="x",COUNTIF(H$3:H888,"x"),"")</f>
        <v/>
      </c>
      <c r="J888" s="14" t="str">
        <f t="shared" si="79"/>
        <v/>
      </c>
      <c r="K888" s="14" t="str">
        <f t="shared" si="80"/>
        <v/>
      </c>
      <c r="L888" s="28" t="str">
        <f t="shared" si="81"/>
        <v/>
      </c>
      <c r="M888" s="26" t="str">
        <f t="shared" si="82"/>
        <v/>
      </c>
      <c r="N888" s="26" t="str">
        <f t="shared" si="83"/>
        <v/>
      </c>
      <c r="O888" s="25"/>
      <c r="P888" s="19">
        <f t="shared" si="78"/>
        <v>0.69626157407407363</v>
      </c>
    </row>
    <row r="889" spans="9:16" ht="19.5" thickBot="1" x14ac:dyDescent="0.35">
      <c r="I889" s="13" t="str">
        <f>IF(H889="x",COUNTIF(H$3:H889,"x"),"")</f>
        <v/>
      </c>
      <c r="J889" s="14" t="str">
        <f t="shared" si="79"/>
        <v/>
      </c>
      <c r="K889" s="14" t="str">
        <f t="shared" si="80"/>
        <v/>
      </c>
      <c r="L889" s="28" t="str">
        <f t="shared" si="81"/>
        <v/>
      </c>
      <c r="M889" s="26" t="str">
        <f t="shared" si="82"/>
        <v/>
      </c>
      <c r="N889" s="26" t="str">
        <f t="shared" si="83"/>
        <v/>
      </c>
      <c r="O889" s="25"/>
      <c r="P889" s="19">
        <f t="shared" ref="P889:P952" si="84">E889/86400+P888+O889</f>
        <v>0.69626157407407363</v>
      </c>
    </row>
    <row r="890" spans="9:16" ht="19.5" thickBot="1" x14ac:dyDescent="0.35">
      <c r="I890" s="13" t="str">
        <f>IF(H890="x",COUNTIF(H$3:H890,"x"),"")</f>
        <v/>
      </c>
      <c r="J890" s="14" t="str">
        <f t="shared" si="79"/>
        <v/>
      </c>
      <c r="K890" s="14" t="str">
        <f t="shared" si="80"/>
        <v/>
      </c>
      <c r="L890" s="28" t="str">
        <f t="shared" si="81"/>
        <v/>
      </c>
      <c r="M890" s="26" t="str">
        <f t="shared" si="82"/>
        <v/>
      </c>
      <c r="N890" s="26" t="str">
        <f t="shared" si="83"/>
        <v/>
      </c>
      <c r="O890" s="25"/>
      <c r="P890" s="19">
        <f t="shared" si="84"/>
        <v>0.69626157407407363</v>
      </c>
    </row>
    <row r="891" spans="9:16" ht="19.5" thickBot="1" x14ac:dyDescent="0.35">
      <c r="I891" s="13" t="str">
        <f>IF(H891="x",COUNTIF(H$3:H891,"x"),"")</f>
        <v/>
      </c>
      <c r="J891" s="14" t="str">
        <f t="shared" si="79"/>
        <v/>
      </c>
      <c r="K891" s="14" t="str">
        <f t="shared" si="80"/>
        <v/>
      </c>
      <c r="L891" s="28" t="str">
        <f t="shared" si="81"/>
        <v/>
      </c>
      <c r="M891" s="26" t="str">
        <f t="shared" si="82"/>
        <v/>
      </c>
      <c r="N891" s="26" t="str">
        <f t="shared" si="83"/>
        <v/>
      </c>
      <c r="O891" s="25"/>
      <c r="P891" s="19">
        <f t="shared" si="84"/>
        <v>0.69626157407407363</v>
      </c>
    </row>
    <row r="892" spans="9:16" ht="19.5" thickBot="1" x14ac:dyDescent="0.35">
      <c r="I892" s="13" t="str">
        <f>IF(H892="x",COUNTIF(H$3:H892,"x"),"")</f>
        <v/>
      </c>
      <c r="J892" s="14" t="str">
        <f t="shared" si="79"/>
        <v/>
      </c>
      <c r="K892" s="14" t="str">
        <f t="shared" si="80"/>
        <v/>
      </c>
      <c r="L892" s="28" t="str">
        <f t="shared" si="81"/>
        <v/>
      </c>
      <c r="M892" s="26" t="str">
        <f t="shared" si="82"/>
        <v/>
      </c>
      <c r="N892" s="26" t="str">
        <f t="shared" si="83"/>
        <v/>
      </c>
      <c r="O892" s="25"/>
      <c r="P892" s="19">
        <f t="shared" si="84"/>
        <v>0.69626157407407363</v>
      </c>
    </row>
    <row r="893" spans="9:16" ht="19.5" thickBot="1" x14ac:dyDescent="0.35">
      <c r="I893" s="13" t="str">
        <f>IF(H893="x",COUNTIF(H$3:H893,"x"),"")</f>
        <v/>
      </c>
      <c r="J893" s="14" t="str">
        <f t="shared" si="79"/>
        <v/>
      </c>
      <c r="K893" s="14" t="str">
        <f t="shared" si="80"/>
        <v/>
      </c>
      <c r="L893" s="28" t="str">
        <f t="shared" si="81"/>
        <v/>
      </c>
      <c r="M893" s="26" t="str">
        <f t="shared" si="82"/>
        <v/>
      </c>
      <c r="N893" s="26" t="str">
        <f t="shared" si="83"/>
        <v/>
      </c>
      <c r="O893" s="25"/>
      <c r="P893" s="19">
        <f t="shared" si="84"/>
        <v>0.69626157407407363</v>
      </c>
    </row>
    <row r="894" spans="9:16" ht="19.5" thickBot="1" x14ac:dyDescent="0.35">
      <c r="I894" s="13" t="str">
        <f>IF(H894="x",COUNTIF(H$3:H894,"x"),"")</f>
        <v/>
      </c>
      <c r="J894" s="14" t="str">
        <f t="shared" si="79"/>
        <v/>
      </c>
      <c r="K894" s="14" t="str">
        <f t="shared" si="80"/>
        <v/>
      </c>
      <c r="L894" s="28" t="str">
        <f t="shared" si="81"/>
        <v/>
      </c>
      <c r="M894" s="26" t="str">
        <f t="shared" si="82"/>
        <v/>
      </c>
      <c r="N894" s="26" t="str">
        <f t="shared" si="83"/>
        <v/>
      </c>
      <c r="O894" s="25"/>
      <c r="P894" s="19">
        <f t="shared" si="84"/>
        <v>0.69626157407407363</v>
      </c>
    </row>
    <row r="895" spans="9:16" ht="19.5" thickBot="1" x14ac:dyDescent="0.35">
      <c r="I895" s="13" t="str">
        <f>IF(H895="x",COUNTIF(H$3:H895,"x"),"")</f>
        <v/>
      </c>
      <c r="J895" s="14" t="str">
        <f t="shared" si="79"/>
        <v/>
      </c>
      <c r="K895" s="14" t="str">
        <f t="shared" si="80"/>
        <v/>
      </c>
      <c r="L895" s="28" t="str">
        <f t="shared" si="81"/>
        <v/>
      </c>
      <c r="M895" s="26" t="str">
        <f t="shared" si="82"/>
        <v/>
      </c>
      <c r="N895" s="26" t="str">
        <f t="shared" si="83"/>
        <v/>
      </c>
      <c r="O895" s="25"/>
      <c r="P895" s="19">
        <f t="shared" si="84"/>
        <v>0.69626157407407363</v>
      </c>
    </row>
    <row r="896" spans="9:16" ht="19.5" thickBot="1" x14ac:dyDescent="0.35">
      <c r="I896" s="13" t="str">
        <f>IF(H896="x",COUNTIF(H$3:H896,"x"),"")</f>
        <v/>
      </c>
      <c r="J896" s="14" t="str">
        <f t="shared" si="79"/>
        <v/>
      </c>
      <c r="K896" s="14" t="str">
        <f t="shared" si="80"/>
        <v/>
      </c>
      <c r="L896" s="28" t="str">
        <f t="shared" si="81"/>
        <v/>
      </c>
      <c r="M896" s="26" t="str">
        <f t="shared" si="82"/>
        <v/>
      </c>
      <c r="N896" s="26" t="str">
        <f t="shared" si="83"/>
        <v/>
      </c>
      <c r="O896" s="25"/>
      <c r="P896" s="19">
        <f t="shared" si="84"/>
        <v>0.69626157407407363</v>
      </c>
    </row>
    <row r="897" spans="9:16" ht="19.5" thickBot="1" x14ac:dyDescent="0.35">
      <c r="I897" s="13" t="str">
        <f>IF(H897="x",COUNTIF(H$3:H897,"x"),"")</f>
        <v/>
      </c>
      <c r="J897" s="14" t="str">
        <f t="shared" si="79"/>
        <v/>
      </c>
      <c r="K897" s="14" t="str">
        <f t="shared" si="80"/>
        <v/>
      </c>
      <c r="L897" s="28" t="str">
        <f t="shared" si="81"/>
        <v/>
      </c>
      <c r="M897" s="26" t="str">
        <f t="shared" si="82"/>
        <v/>
      </c>
      <c r="N897" s="26" t="str">
        <f t="shared" si="83"/>
        <v/>
      </c>
      <c r="O897" s="25"/>
      <c r="P897" s="19">
        <f t="shared" si="84"/>
        <v>0.69626157407407363</v>
      </c>
    </row>
    <row r="898" spans="9:16" ht="19.5" thickBot="1" x14ac:dyDescent="0.35">
      <c r="I898" s="13" t="str">
        <f>IF(H898="x",COUNTIF(H$3:H898,"x"),"")</f>
        <v/>
      </c>
      <c r="J898" s="14" t="str">
        <f t="shared" si="79"/>
        <v/>
      </c>
      <c r="K898" s="14" t="str">
        <f t="shared" si="80"/>
        <v/>
      </c>
      <c r="L898" s="28" t="str">
        <f t="shared" si="81"/>
        <v/>
      </c>
      <c r="M898" s="26" t="str">
        <f t="shared" si="82"/>
        <v/>
      </c>
      <c r="N898" s="26" t="str">
        <f t="shared" si="83"/>
        <v/>
      </c>
      <c r="O898" s="25"/>
      <c r="P898" s="19">
        <f t="shared" si="84"/>
        <v>0.69626157407407363</v>
      </c>
    </row>
    <row r="899" spans="9:16" ht="19.5" thickBot="1" x14ac:dyDescent="0.35">
      <c r="I899" s="13" t="str">
        <f>IF(H899="x",COUNTIF(H$3:H899,"x"),"")</f>
        <v/>
      </c>
      <c r="J899" s="14" t="str">
        <f t="shared" si="79"/>
        <v/>
      </c>
      <c r="K899" s="14" t="str">
        <f t="shared" si="80"/>
        <v/>
      </c>
      <c r="L899" s="28" t="str">
        <f t="shared" si="81"/>
        <v/>
      </c>
      <c r="M899" s="26" t="str">
        <f t="shared" si="82"/>
        <v/>
      </c>
      <c r="N899" s="26" t="str">
        <f t="shared" si="83"/>
        <v/>
      </c>
      <c r="O899" s="25"/>
      <c r="P899" s="19">
        <f t="shared" si="84"/>
        <v>0.69626157407407363</v>
      </c>
    </row>
    <row r="900" spans="9:16" ht="19.5" thickBot="1" x14ac:dyDescent="0.35">
      <c r="I900" s="13" t="str">
        <f>IF(H900="x",COUNTIF(H$3:H900,"x"),"")</f>
        <v/>
      </c>
      <c r="J900" s="14" t="str">
        <f t="shared" si="79"/>
        <v/>
      </c>
      <c r="K900" s="14" t="str">
        <f t="shared" si="80"/>
        <v/>
      </c>
      <c r="L900" s="28" t="str">
        <f t="shared" si="81"/>
        <v/>
      </c>
      <c r="M900" s="26" t="str">
        <f t="shared" si="82"/>
        <v/>
      </c>
      <c r="N900" s="26" t="str">
        <f t="shared" si="83"/>
        <v/>
      </c>
      <c r="O900" s="25"/>
      <c r="P900" s="19">
        <f t="shared" si="84"/>
        <v>0.69626157407407363</v>
      </c>
    </row>
    <row r="901" spans="9:16" ht="19.5" thickBot="1" x14ac:dyDescent="0.35">
      <c r="I901" s="13" t="str">
        <f>IF(H901="x",COUNTIF(H$3:H901,"x"),"")</f>
        <v/>
      </c>
      <c r="J901" s="14" t="str">
        <f t="shared" ref="J901:J964" si="85">IF(D901/1000=0,"",D901/1000)</f>
        <v/>
      </c>
      <c r="K901" s="14" t="str">
        <f t="shared" ref="K901:K964" si="86">IF(C901/1000=0,"",C901/1000)</f>
        <v/>
      </c>
      <c r="L901" s="28" t="str">
        <f t="shared" si="81"/>
        <v/>
      </c>
      <c r="M901" s="26" t="str">
        <f t="shared" si="82"/>
        <v/>
      </c>
      <c r="N901" s="26" t="str">
        <f t="shared" si="83"/>
        <v/>
      </c>
      <c r="O901" s="25"/>
      <c r="P901" s="19">
        <f t="shared" si="84"/>
        <v>0.69626157407407363</v>
      </c>
    </row>
    <row r="902" spans="9:16" ht="19.5" thickBot="1" x14ac:dyDescent="0.35">
      <c r="I902" s="13" t="str">
        <f>IF(H902="x",COUNTIF(H$3:H902,"x"),"")</f>
        <v/>
      </c>
      <c r="J902" s="14" t="str">
        <f t="shared" si="85"/>
        <v/>
      </c>
      <c r="K902" s="14" t="str">
        <f t="shared" si="86"/>
        <v/>
      </c>
      <c r="L902" s="28" t="str">
        <f t="shared" si="81"/>
        <v/>
      </c>
      <c r="M902" s="26" t="str">
        <f t="shared" si="82"/>
        <v/>
      </c>
      <c r="N902" s="26" t="str">
        <f t="shared" si="83"/>
        <v/>
      </c>
      <c r="O902" s="25"/>
      <c r="P902" s="19">
        <f t="shared" si="84"/>
        <v>0.69626157407407363</v>
      </c>
    </row>
    <row r="903" spans="9:16" ht="19.5" thickBot="1" x14ac:dyDescent="0.35">
      <c r="I903" s="13" t="str">
        <f>IF(H903="x",COUNTIF(H$3:H903,"x"),"")</f>
        <v/>
      </c>
      <c r="J903" s="14" t="str">
        <f t="shared" si="85"/>
        <v/>
      </c>
      <c r="K903" s="14" t="str">
        <f t="shared" si="86"/>
        <v/>
      </c>
      <c r="L903" s="28" t="str">
        <f t="shared" si="81"/>
        <v/>
      </c>
      <c r="M903" s="26" t="str">
        <f t="shared" si="82"/>
        <v/>
      </c>
      <c r="N903" s="26" t="str">
        <f t="shared" si="83"/>
        <v/>
      </c>
      <c r="O903" s="25"/>
      <c r="P903" s="19">
        <f t="shared" si="84"/>
        <v>0.69626157407407363</v>
      </c>
    </row>
    <row r="904" spans="9:16" ht="19.5" thickBot="1" x14ac:dyDescent="0.35">
      <c r="I904" s="13" t="str">
        <f>IF(H904="x",COUNTIF(H$3:H904,"x"),"")</f>
        <v/>
      </c>
      <c r="J904" s="14" t="str">
        <f t="shared" si="85"/>
        <v/>
      </c>
      <c r="K904" s="14" t="str">
        <f t="shared" si="86"/>
        <v/>
      </c>
      <c r="L904" s="28" t="str">
        <f t="shared" si="81"/>
        <v/>
      </c>
      <c r="M904" s="26" t="str">
        <f t="shared" si="82"/>
        <v/>
      </c>
      <c r="N904" s="26" t="str">
        <f t="shared" si="83"/>
        <v/>
      </c>
      <c r="O904" s="25"/>
      <c r="P904" s="19">
        <f t="shared" si="84"/>
        <v>0.69626157407407363</v>
      </c>
    </row>
    <row r="905" spans="9:16" ht="19.5" thickBot="1" x14ac:dyDescent="0.35">
      <c r="I905" s="13" t="str">
        <f>IF(H905="x",COUNTIF(H$3:H905,"x"),"")</f>
        <v/>
      </c>
      <c r="J905" s="14" t="str">
        <f t="shared" si="85"/>
        <v/>
      </c>
      <c r="K905" s="14" t="str">
        <f t="shared" si="86"/>
        <v/>
      </c>
      <c r="L905" s="28" t="str">
        <f t="shared" si="81"/>
        <v/>
      </c>
      <c r="M905" s="26" t="str">
        <f t="shared" si="82"/>
        <v/>
      </c>
      <c r="N905" s="26" t="str">
        <f t="shared" si="83"/>
        <v/>
      </c>
      <c r="O905" s="25"/>
      <c r="P905" s="19">
        <f t="shared" si="84"/>
        <v>0.69626157407407363</v>
      </c>
    </row>
    <row r="906" spans="9:16" ht="19.5" thickBot="1" x14ac:dyDescent="0.35">
      <c r="I906" s="13" t="str">
        <f>IF(H906="x",COUNTIF(H$3:H906,"x"),"")</f>
        <v/>
      </c>
      <c r="J906" s="14" t="str">
        <f t="shared" si="85"/>
        <v/>
      </c>
      <c r="K906" s="14" t="str">
        <f t="shared" si="86"/>
        <v/>
      </c>
      <c r="L906" s="28" t="str">
        <f t="shared" si="81"/>
        <v/>
      </c>
      <c r="M906" s="26" t="str">
        <f t="shared" si="82"/>
        <v/>
      </c>
      <c r="N906" s="26" t="str">
        <f t="shared" si="83"/>
        <v/>
      </c>
      <c r="O906" s="25"/>
      <c r="P906" s="19">
        <f t="shared" si="84"/>
        <v>0.69626157407407363</v>
      </c>
    </row>
    <row r="907" spans="9:16" ht="19.5" thickBot="1" x14ac:dyDescent="0.35">
      <c r="I907" s="13" t="str">
        <f>IF(H907="x",COUNTIF(H$3:H907,"x"),"")</f>
        <v/>
      </c>
      <c r="J907" s="14" t="str">
        <f t="shared" si="85"/>
        <v/>
      </c>
      <c r="K907" s="14" t="str">
        <f t="shared" si="86"/>
        <v/>
      </c>
      <c r="L907" s="28" t="str">
        <f t="shared" si="81"/>
        <v/>
      </c>
      <c r="M907" s="26" t="str">
        <f t="shared" si="82"/>
        <v/>
      </c>
      <c r="N907" s="26" t="str">
        <f t="shared" si="83"/>
        <v/>
      </c>
      <c r="O907" s="25"/>
      <c r="P907" s="19">
        <f t="shared" si="84"/>
        <v>0.69626157407407363</v>
      </c>
    </row>
    <row r="908" spans="9:16" ht="19.5" thickBot="1" x14ac:dyDescent="0.35">
      <c r="I908" s="13" t="str">
        <f>IF(H908="x",COUNTIF(H$3:H908,"x"),"")</f>
        <v/>
      </c>
      <c r="J908" s="14" t="str">
        <f t="shared" si="85"/>
        <v/>
      </c>
      <c r="K908" s="14" t="str">
        <f t="shared" si="86"/>
        <v/>
      </c>
      <c r="L908" s="28" t="str">
        <f t="shared" si="81"/>
        <v/>
      </c>
      <c r="M908" s="26" t="str">
        <f t="shared" si="82"/>
        <v/>
      </c>
      <c r="N908" s="26" t="str">
        <f t="shared" si="83"/>
        <v/>
      </c>
      <c r="O908" s="25"/>
      <c r="P908" s="19">
        <f t="shared" si="84"/>
        <v>0.69626157407407363</v>
      </c>
    </row>
    <row r="909" spans="9:16" ht="19.5" thickBot="1" x14ac:dyDescent="0.35">
      <c r="I909" s="13" t="str">
        <f>IF(H909="x",COUNTIF(H$3:H909,"x"),"")</f>
        <v/>
      </c>
      <c r="J909" s="14" t="str">
        <f t="shared" si="85"/>
        <v/>
      </c>
      <c r="K909" s="14" t="str">
        <f t="shared" si="86"/>
        <v/>
      </c>
      <c r="L909" s="28" t="str">
        <f t="shared" si="81"/>
        <v/>
      </c>
      <c r="M909" s="26" t="str">
        <f t="shared" si="82"/>
        <v/>
      </c>
      <c r="N909" s="26" t="str">
        <f t="shared" si="83"/>
        <v/>
      </c>
      <c r="O909" s="25"/>
      <c r="P909" s="19">
        <f t="shared" si="84"/>
        <v>0.69626157407407363</v>
      </c>
    </row>
    <row r="910" spans="9:16" ht="19.5" thickBot="1" x14ac:dyDescent="0.35">
      <c r="I910" s="13" t="str">
        <f>IF(H910="x",COUNTIF(H$3:H910,"x"),"")</f>
        <v/>
      </c>
      <c r="J910" s="14" t="str">
        <f t="shared" si="85"/>
        <v/>
      </c>
      <c r="K910" s="14" t="str">
        <f t="shared" si="86"/>
        <v/>
      </c>
      <c r="L910" s="28" t="str">
        <f t="shared" si="81"/>
        <v/>
      </c>
      <c r="M910" s="26" t="str">
        <f t="shared" si="82"/>
        <v/>
      </c>
      <c r="N910" s="26" t="str">
        <f t="shared" si="83"/>
        <v/>
      </c>
      <c r="O910" s="25"/>
      <c r="P910" s="19">
        <f t="shared" si="84"/>
        <v>0.69626157407407363</v>
      </c>
    </row>
    <row r="911" spans="9:16" ht="19.5" thickBot="1" x14ac:dyDescent="0.35">
      <c r="I911" s="13" t="str">
        <f>IF(H911="x",COUNTIF(H$3:H911,"x"),"")</f>
        <v/>
      </c>
      <c r="J911" s="14" t="str">
        <f t="shared" si="85"/>
        <v/>
      </c>
      <c r="K911" s="14" t="str">
        <f t="shared" si="86"/>
        <v/>
      </c>
      <c r="L911" s="28" t="str">
        <f t="shared" si="81"/>
        <v/>
      </c>
      <c r="M911" s="26" t="str">
        <f t="shared" si="82"/>
        <v/>
      </c>
      <c r="N911" s="26" t="str">
        <f t="shared" si="83"/>
        <v/>
      </c>
      <c r="O911" s="25"/>
      <c r="P911" s="19">
        <f t="shared" si="84"/>
        <v>0.69626157407407363</v>
      </c>
    </row>
    <row r="912" spans="9:16" ht="19.5" thickBot="1" x14ac:dyDescent="0.35">
      <c r="I912" s="13" t="str">
        <f>IF(H912="x",COUNTIF(H$3:H912,"x"),"")</f>
        <v/>
      </c>
      <c r="J912" s="14" t="str">
        <f t="shared" si="85"/>
        <v/>
      </c>
      <c r="K912" s="14" t="str">
        <f t="shared" si="86"/>
        <v/>
      </c>
      <c r="L912" s="28" t="str">
        <f t="shared" si="81"/>
        <v/>
      </c>
      <c r="M912" s="26" t="str">
        <f t="shared" si="82"/>
        <v/>
      </c>
      <c r="N912" s="26" t="str">
        <f t="shared" si="83"/>
        <v/>
      </c>
      <c r="O912" s="25"/>
      <c r="P912" s="19">
        <f t="shared" si="84"/>
        <v>0.69626157407407363</v>
      </c>
    </row>
    <row r="913" spans="9:16" ht="19.5" thickBot="1" x14ac:dyDescent="0.35">
      <c r="I913" s="13" t="str">
        <f>IF(H913="x",COUNTIF(H$3:H913,"x"),"")</f>
        <v/>
      </c>
      <c r="J913" s="14" t="str">
        <f t="shared" si="85"/>
        <v/>
      </c>
      <c r="K913" s="14" t="str">
        <f t="shared" si="86"/>
        <v/>
      </c>
      <c r="L913" s="28" t="str">
        <f t="shared" si="81"/>
        <v/>
      </c>
      <c r="M913" s="26" t="str">
        <f t="shared" si="82"/>
        <v/>
      </c>
      <c r="N913" s="26" t="str">
        <f t="shared" si="83"/>
        <v/>
      </c>
      <c r="O913" s="25"/>
      <c r="P913" s="19">
        <f t="shared" si="84"/>
        <v>0.69626157407407363</v>
      </c>
    </row>
    <row r="914" spans="9:16" ht="19.5" thickBot="1" x14ac:dyDescent="0.35">
      <c r="I914" s="13" t="str">
        <f>IF(H914="x",COUNTIF(H$3:H914,"x"),"")</f>
        <v/>
      </c>
      <c r="J914" s="14" t="str">
        <f t="shared" si="85"/>
        <v/>
      </c>
      <c r="K914" s="14" t="str">
        <f t="shared" si="86"/>
        <v/>
      </c>
      <c r="L914" s="28" t="str">
        <f t="shared" si="81"/>
        <v/>
      </c>
      <c r="M914" s="26" t="str">
        <f t="shared" si="82"/>
        <v/>
      </c>
      <c r="N914" s="26" t="str">
        <f t="shared" si="83"/>
        <v/>
      </c>
      <c r="O914" s="25"/>
      <c r="P914" s="19">
        <f t="shared" si="84"/>
        <v>0.69626157407407363</v>
      </c>
    </row>
    <row r="915" spans="9:16" ht="19.5" thickBot="1" x14ac:dyDescent="0.35">
      <c r="I915" s="13" t="str">
        <f>IF(H915="x",COUNTIF(H$3:H915,"x"),"")</f>
        <v/>
      </c>
      <c r="J915" s="14" t="str">
        <f t="shared" si="85"/>
        <v/>
      </c>
      <c r="K915" s="14" t="str">
        <f t="shared" si="86"/>
        <v/>
      </c>
      <c r="L915" s="28" t="str">
        <f t="shared" si="81"/>
        <v/>
      </c>
      <c r="M915" s="26" t="str">
        <f t="shared" si="82"/>
        <v/>
      </c>
      <c r="N915" s="26" t="str">
        <f t="shared" si="83"/>
        <v/>
      </c>
      <c r="O915" s="25"/>
      <c r="P915" s="19">
        <f t="shared" si="84"/>
        <v>0.69626157407407363</v>
      </c>
    </row>
    <row r="916" spans="9:16" ht="19.5" thickBot="1" x14ac:dyDescent="0.35">
      <c r="I916" s="13" t="str">
        <f>IF(H916="x",COUNTIF(H$3:H916,"x"),"")</f>
        <v/>
      </c>
      <c r="J916" s="14" t="str">
        <f t="shared" si="85"/>
        <v/>
      </c>
      <c r="K916" s="14" t="str">
        <f t="shared" si="86"/>
        <v/>
      </c>
      <c r="L916" s="28" t="str">
        <f t="shared" si="81"/>
        <v/>
      </c>
      <c r="M916" s="26" t="str">
        <f t="shared" si="82"/>
        <v/>
      </c>
      <c r="N916" s="26" t="str">
        <f t="shared" si="83"/>
        <v/>
      </c>
      <c r="O916" s="25"/>
      <c r="P916" s="19">
        <f t="shared" si="84"/>
        <v>0.69626157407407363</v>
      </c>
    </row>
    <row r="917" spans="9:16" ht="19.5" thickBot="1" x14ac:dyDescent="0.35">
      <c r="I917" s="13" t="str">
        <f>IF(H917="x",COUNTIF(H$3:H917,"x"),"")</f>
        <v/>
      </c>
      <c r="J917" s="14" t="str">
        <f t="shared" si="85"/>
        <v/>
      </c>
      <c r="K917" s="14" t="str">
        <f t="shared" si="86"/>
        <v/>
      </c>
      <c r="L917" s="28" t="str">
        <f t="shared" ref="L917:L980" si="87">IF(H917="x",J917-VLOOKUP(I917-1,$I$3:$L$84,2,FALSE),"")</f>
        <v/>
      </c>
      <c r="M917" s="26" t="str">
        <f t="shared" ref="M917:M980" si="88">IF(N917="","",N917-O917)</f>
        <v/>
      </c>
      <c r="N917" s="26" t="str">
        <f t="shared" ref="N917:N980" si="89">IF(H917="","",P917)</f>
        <v/>
      </c>
      <c r="O917" s="25"/>
      <c r="P917" s="19">
        <f t="shared" si="84"/>
        <v>0.69626157407407363</v>
      </c>
    </row>
    <row r="918" spans="9:16" ht="19.5" thickBot="1" x14ac:dyDescent="0.35">
      <c r="I918" s="13" t="str">
        <f>IF(H918="x",COUNTIF(H$3:H918,"x"),"")</f>
        <v/>
      </c>
      <c r="J918" s="14" t="str">
        <f t="shared" si="85"/>
        <v/>
      </c>
      <c r="K918" s="14" t="str">
        <f t="shared" si="86"/>
        <v/>
      </c>
      <c r="L918" s="28" t="str">
        <f t="shared" si="87"/>
        <v/>
      </c>
      <c r="M918" s="26" t="str">
        <f t="shared" si="88"/>
        <v/>
      </c>
      <c r="N918" s="26" t="str">
        <f t="shared" si="89"/>
        <v/>
      </c>
      <c r="O918" s="25"/>
      <c r="P918" s="19">
        <f t="shared" si="84"/>
        <v>0.69626157407407363</v>
      </c>
    </row>
    <row r="919" spans="9:16" ht="19.5" thickBot="1" x14ac:dyDescent="0.35">
      <c r="I919" s="13" t="str">
        <f>IF(H919="x",COUNTIF(H$3:H919,"x"),"")</f>
        <v/>
      </c>
      <c r="J919" s="14" t="str">
        <f t="shared" si="85"/>
        <v/>
      </c>
      <c r="K919" s="14" t="str">
        <f t="shared" si="86"/>
        <v/>
      </c>
      <c r="L919" s="28" t="str">
        <f t="shared" si="87"/>
        <v/>
      </c>
      <c r="M919" s="26" t="str">
        <f t="shared" si="88"/>
        <v/>
      </c>
      <c r="N919" s="26" t="str">
        <f t="shared" si="89"/>
        <v/>
      </c>
      <c r="O919" s="25"/>
      <c r="P919" s="19">
        <f t="shared" si="84"/>
        <v>0.69626157407407363</v>
      </c>
    </row>
    <row r="920" spans="9:16" ht="19.5" thickBot="1" x14ac:dyDescent="0.35">
      <c r="I920" s="13" t="str">
        <f>IF(H920="x",COUNTIF(H$3:H920,"x"),"")</f>
        <v/>
      </c>
      <c r="J920" s="14" t="str">
        <f t="shared" si="85"/>
        <v/>
      </c>
      <c r="K920" s="14" t="str">
        <f t="shared" si="86"/>
        <v/>
      </c>
      <c r="L920" s="28" t="str">
        <f t="shared" si="87"/>
        <v/>
      </c>
      <c r="M920" s="26" t="str">
        <f t="shared" si="88"/>
        <v/>
      </c>
      <c r="N920" s="26" t="str">
        <f t="shared" si="89"/>
        <v/>
      </c>
      <c r="O920" s="25"/>
      <c r="P920" s="19">
        <f t="shared" si="84"/>
        <v>0.69626157407407363</v>
      </c>
    </row>
    <row r="921" spans="9:16" ht="19.5" thickBot="1" x14ac:dyDescent="0.35">
      <c r="I921" s="13" t="str">
        <f>IF(H921="x",COUNTIF(H$3:H921,"x"),"")</f>
        <v/>
      </c>
      <c r="J921" s="14" t="str">
        <f t="shared" si="85"/>
        <v/>
      </c>
      <c r="K921" s="14" t="str">
        <f t="shared" si="86"/>
        <v/>
      </c>
      <c r="L921" s="28" t="str">
        <f t="shared" si="87"/>
        <v/>
      </c>
      <c r="M921" s="26" t="str">
        <f t="shared" si="88"/>
        <v/>
      </c>
      <c r="N921" s="26" t="str">
        <f t="shared" si="89"/>
        <v/>
      </c>
      <c r="O921" s="25"/>
      <c r="P921" s="19">
        <f t="shared" si="84"/>
        <v>0.69626157407407363</v>
      </c>
    </row>
    <row r="922" spans="9:16" ht="19.5" thickBot="1" x14ac:dyDescent="0.35">
      <c r="I922" s="13" t="str">
        <f>IF(H922="x",COUNTIF(H$3:H922,"x"),"")</f>
        <v/>
      </c>
      <c r="J922" s="14" t="str">
        <f t="shared" si="85"/>
        <v/>
      </c>
      <c r="K922" s="14" t="str">
        <f t="shared" si="86"/>
        <v/>
      </c>
      <c r="L922" s="28" t="str">
        <f t="shared" si="87"/>
        <v/>
      </c>
      <c r="M922" s="26" t="str">
        <f t="shared" si="88"/>
        <v/>
      </c>
      <c r="N922" s="26" t="str">
        <f t="shared" si="89"/>
        <v/>
      </c>
      <c r="O922" s="25"/>
      <c r="P922" s="19">
        <f t="shared" si="84"/>
        <v>0.69626157407407363</v>
      </c>
    </row>
    <row r="923" spans="9:16" ht="19.5" thickBot="1" x14ac:dyDescent="0.35">
      <c r="I923" s="13" t="str">
        <f>IF(H923="x",COUNTIF(H$3:H923,"x"),"")</f>
        <v/>
      </c>
      <c r="J923" s="14" t="str">
        <f t="shared" si="85"/>
        <v/>
      </c>
      <c r="K923" s="14" t="str">
        <f t="shared" si="86"/>
        <v/>
      </c>
      <c r="L923" s="28" t="str">
        <f t="shared" si="87"/>
        <v/>
      </c>
      <c r="M923" s="26" t="str">
        <f t="shared" si="88"/>
        <v/>
      </c>
      <c r="N923" s="26" t="str">
        <f t="shared" si="89"/>
        <v/>
      </c>
      <c r="O923" s="25"/>
      <c r="P923" s="19">
        <f t="shared" si="84"/>
        <v>0.69626157407407363</v>
      </c>
    </row>
    <row r="924" spans="9:16" ht="19.5" thickBot="1" x14ac:dyDescent="0.35">
      <c r="I924" s="13" t="str">
        <f>IF(H924="x",COUNTIF(H$3:H924,"x"),"")</f>
        <v/>
      </c>
      <c r="J924" s="14" t="str">
        <f t="shared" si="85"/>
        <v/>
      </c>
      <c r="K924" s="14" t="str">
        <f t="shared" si="86"/>
        <v/>
      </c>
      <c r="L924" s="28" t="str">
        <f t="shared" si="87"/>
        <v/>
      </c>
      <c r="M924" s="26" t="str">
        <f t="shared" si="88"/>
        <v/>
      </c>
      <c r="N924" s="26" t="str">
        <f t="shared" si="89"/>
        <v/>
      </c>
      <c r="O924" s="25"/>
      <c r="P924" s="19">
        <f t="shared" si="84"/>
        <v>0.69626157407407363</v>
      </c>
    </row>
    <row r="925" spans="9:16" ht="19.5" thickBot="1" x14ac:dyDescent="0.35">
      <c r="I925" s="13" t="str">
        <f>IF(H925="x",COUNTIF(H$3:H925,"x"),"")</f>
        <v/>
      </c>
      <c r="J925" s="14" t="str">
        <f t="shared" si="85"/>
        <v/>
      </c>
      <c r="K925" s="14" t="str">
        <f t="shared" si="86"/>
        <v/>
      </c>
      <c r="L925" s="28" t="str">
        <f t="shared" si="87"/>
        <v/>
      </c>
      <c r="M925" s="26" t="str">
        <f t="shared" si="88"/>
        <v/>
      </c>
      <c r="N925" s="26" t="str">
        <f t="shared" si="89"/>
        <v/>
      </c>
      <c r="O925" s="25"/>
      <c r="P925" s="19">
        <f t="shared" si="84"/>
        <v>0.69626157407407363</v>
      </c>
    </row>
    <row r="926" spans="9:16" ht="19.5" thickBot="1" x14ac:dyDescent="0.35">
      <c r="I926" s="13" t="str">
        <f>IF(H926="x",COUNTIF(H$3:H926,"x"),"")</f>
        <v/>
      </c>
      <c r="J926" s="14" t="str">
        <f t="shared" si="85"/>
        <v/>
      </c>
      <c r="K926" s="14" t="str">
        <f t="shared" si="86"/>
        <v/>
      </c>
      <c r="L926" s="28" t="str">
        <f t="shared" si="87"/>
        <v/>
      </c>
      <c r="M926" s="26" t="str">
        <f t="shared" si="88"/>
        <v/>
      </c>
      <c r="N926" s="26" t="str">
        <f t="shared" si="89"/>
        <v/>
      </c>
      <c r="O926" s="25"/>
      <c r="P926" s="19">
        <f t="shared" si="84"/>
        <v>0.69626157407407363</v>
      </c>
    </row>
    <row r="927" spans="9:16" ht="19.5" thickBot="1" x14ac:dyDescent="0.35">
      <c r="I927" s="13" t="str">
        <f>IF(H927="x",COUNTIF(H$3:H927,"x"),"")</f>
        <v/>
      </c>
      <c r="J927" s="14" t="str">
        <f t="shared" si="85"/>
        <v/>
      </c>
      <c r="K927" s="14" t="str">
        <f t="shared" si="86"/>
        <v/>
      </c>
      <c r="L927" s="28" t="str">
        <f t="shared" si="87"/>
        <v/>
      </c>
      <c r="M927" s="26" t="str">
        <f t="shared" si="88"/>
        <v/>
      </c>
      <c r="N927" s="26" t="str">
        <f t="shared" si="89"/>
        <v/>
      </c>
      <c r="O927" s="25"/>
      <c r="P927" s="19">
        <f t="shared" si="84"/>
        <v>0.69626157407407363</v>
      </c>
    </row>
    <row r="928" spans="9:16" ht="19.5" thickBot="1" x14ac:dyDescent="0.35">
      <c r="I928" s="13" t="str">
        <f>IF(H928="x",COUNTIF(H$3:H928,"x"),"")</f>
        <v/>
      </c>
      <c r="J928" s="14" t="str">
        <f t="shared" si="85"/>
        <v/>
      </c>
      <c r="K928" s="14" t="str">
        <f t="shared" si="86"/>
        <v/>
      </c>
      <c r="L928" s="28" t="str">
        <f t="shared" si="87"/>
        <v/>
      </c>
      <c r="M928" s="26" t="str">
        <f t="shared" si="88"/>
        <v/>
      </c>
      <c r="N928" s="26" t="str">
        <f t="shared" si="89"/>
        <v/>
      </c>
      <c r="O928" s="25"/>
      <c r="P928" s="19">
        <f t="shared" si="84"/>
        <v>0.69626157407407363</v>
      </c>
    </row>
    <row r="929" spans="9:16" ht="19.5" thickBot="1" x14ac:dyDescent="0.35">
      <c r="I929" s="13" t="str">
        <f>IF(H929="x",COUNTIF(H$3:H929,"x"),"")</f>
        <v/>
      </c>
      <c r="J929" s="14" t="str">
        <f t="shared" si="85"/>
        <v/>
      </c>
      <c r="K929" s="14" t="str">
        <f t="shared" si="86"/>
        <v/>
      </c>
      <c r="L929" s="28" t="str">
        <f t="shared" si="87"/>
        <v/>
      </c>
      <c r="M929" s="26" t="str">
        <f t="shared" si="88"/>
        <v/>
      </c>
      <c r="N929" s="26" t="str">
        <f t="shared" si="89"/>
        <v/>
      </c>
      <c r="O929" s="25"/>
      <c r="P929" s="19">
        <f t="shared" si="84"/>
        <v>0.69626157407407363</v>
      </c>
    </row>
    <row r="930" spans="9:16" ht="19.5" thickBot="1" x14ac:dyDescent="0.35">
      <c r="I930" s="13" t="str">
        <f>IF(H930="x",COUNTIF(H$3:H930,"x"),"")</f>
        <v/>
      </c>
      <c r="J930" s="14" t="str">
        <f t="shared" si="85"/>
        <v/>
      </c>
      <c r="K930" s="14" t="str">
        <f t="shared" si="86"/>
        <v/>
      </c>
      <c r="L930" s="28" t="str">
        <f t="shared" si="87"/>
        <v/>
      </c>
      <c r="M930" s="26" t="str">
        <f t="shared" si="88"/>
        <v/>
      </c>
      <c r="N930" s="26" t="str">
        <f t="shared" si="89"/>
        <v/>
      </c>
      <c r="O930" s="25"/>
      <c r="P930" s="19">
        <f t="shared" si="84"/>
        <v>0.69626157407407363</v>
      </c>
    </row>
    <row r="931" spans="9:16" ht="19.5" thickBot="1" x14ac:dyDescent="0.35">
      <c r="I931" s="13" t="str">
        <f>IF(H931="x",COUNTIF(H$3:H931,"x"),"")</f>
        <v/>
      </c>
      <c r="J931" s="14" t="str">
        <f t="shared" si="85"/>
        <v/>
      </c>
      <c r="K931" s="14" t="str">
        <f t="shared" si="86"/>
        <v/>
      </c>
      <c r="L931" s="28" t="str">
        <f t="shared" si="87"/>
        <v/>
      </c>
      <c r="M931" s="26" t="str">
        <f t="shared" si="88"/>
        <v/>
      </c>
      <c r="N931" s="26" t="str">
        <f t="shared" si="89"/>
        <v/>
      </c>
      <c r="O931" s="25"/>
      <c r="P931" s="19">
        <f t="shared" si="84"/>
        <v>0.69626157407407363</v>
      </c>
    </row>
    <row r="932" spans="9:16" ht="19.5" thickBot="1" x14ac:dyDescent="0.35">
      <c r="I932" s="13" t="str">
        <f>IF(H932="x",COUNTIF(H$3:H932,"x"),"")</f>
        <v/>
      </c>
      <c r="J932" s="14" t="str">
        <f t="shared" si="85"/>
        <v/>
      </c>
      <c r="K932" s="14" t="str">
        <f t="shared" si="86"/>
        <v/>
      </c>
      <c r="L932" s="28" t="str">
        <f t="shared" si="87"/>
        <v/>
      </c>
      <c r="M932" s="26" t="str">
        <f t="shared" si="88"/>
        <v/>
      </c>
      <c r="N932" s="26" t="str">
        <f t="shared" si="89"/>
        <v/>
      </c>
      <c r="O932" s="25"/>
      <c r="P932" s="19">
        <f t="shared" si="84"/>
        <v>0.69626157407407363</v>
      </c>
    </row>
    <row r="933" spans="9:16" ht="19.5" thickBot="1" x14ac:dyDescent="0.35">
      <c r="I933" s="13" t="str">
        <f>IF(H933="x",COUNTIF(H$3:H933,"x"),"")</f>
        <v/>
      </c>
      <c r="J933" s="14" t="str">
        <f t="shared" si="85"/>
        <v/>
      </c>
      <c r="K933" s="14" t="str">
        <f t="shared" si="86"/>
        <v/>
      </c>
      <c r="L933" s="28" t="str">
        <f t="shared" si="87"/>
        <v/>
      </c>
      <c r="M933" s="26" t="str">
        <f t="shared" si="88"/>
        <v/>
      </c>
      <c r="N933" s="26" t="str">
        <f t="shared" si="89"/>
        <v/>
      </c>
      <c r="O933" s="25"/>
      <c r="P933" s="19">
        <f t="shared" si="84"/>
        <v>0.69626157407407363</v>
      </c>
    </row>
    <row r="934" spans="9:16" ht="19.5" thickBot="1" x14ac:dyDescent="0.35">
      <c r="I934" s="13" t="str">
        <f>IF(H934="x",COUNTIF(H$3:H934,"x"),"")</f>
        <v/>
      </c>
      <c r="J934" s="14" t="str">
        <f t="shared" si="85"/>
        <v/>
      </c>
      <c r="K934" s="14" t="str">
        <f t="shared" si="86"/>
        <v/>
      </c>
      <c r="L934" s="28" t="str">
        <f t="shared" si="87"/>
        <v/>
      </c>
      <c r="M934" s="26" t="str">
        <f t="shared" si="88"/>
        <v/>
      </c>
      <c r="N934" s="26" t="str">
        <f t="shared" si="89"/>
        <v/>
      </c>
      <c r="O934" s="25"/>
      <c r="P934" s="19">
        <f t="shared" si="84"/>
        <v>0.69626157407407363</v>
      </c>
    </row>
    <row r="935" spans="9:16" ht="19.5" thickBot="1" x14ac:dyDescent="0.35">
      <c r="I935" s="13" t="str">
        <f>IF(H935="x",COUNTIF(H$3:H935,"x"),"")</f>
        <v/>
      </c>
      <c r="J935" s="14" t="str">
        <f t="shared" si="85"/>
        <v/>
      </c>
      <c r="K935" s="14" t="str">
        <f t="shared" si="86"/>
        <v/>
      </c>
      <c r="L935" s="28" t="str">
        <f t="shared" si="87"/>
        <v/>
      </c>
      <c r="M935" s="26" t="str">
        <f t="shared" si="88"/>
        <v/>
      </c>
      <c r="N935" s="26" t="str">
        <f t="shared" si="89"/>
        <v/>
      </c>
      <c r="O935" s="25"/>
      <c r="P935" s="19">
        <f t="shared" si="84"/>
        <v>0.69626157407407363</v>
      </c>
    </row>
    <row r="936" spans="9:16" ht="19.5" thickBot="1" x14ac:dyDescent="0.35">
      <c r="I936" s="13" t="str">
        <f>IF(H936="x",COUNTIF(H$3:H936,"x"),"")</f>
        <v/>
      </c>
      <c r="J936" s="14" t="str">
        <f t="shared" si="85"/>
        <v/>
      </c>
      <c r="K936" s="14" t="str">
        <f t="shared" si="86"/>
        <v/>
      </c>
      <c r="L936" s="28" t="str">
        <f t="shared" si="87"/>
        <v/>
      </c>
      <c r="M936" s="26" t="str">
        <f t="shared" si="88"/>
        <v/>
      </c>
      <c r="N936" s="26" t="str">
        <f t="shared" si="89"/>
        <v/>
      </c>
      <c r="O936" s="25"/>
      <c r="P936" s="19">
        <f t="shared" si="84"/>
        <v>0.69626157407407363</v>
      </c>
    </row>
    <row r="937" spans="9:16" ht="19.5" thickBot="1" x14ac:dyDescent="0.35">
      <c r="I937" s="13" t="str">
        <f>IF(H937="x",COUNTIF(H$3:H937,"x"),"")</f>
        <v/>
      </c>
      <c r="J937" s="14" t="str">
        <f t="shared" si="85"/>
        <v/>
      </c>
      <c r="K937" s="14" t="str">
        <f t="shared" si="86"/>
        <v/>
      </c>
      <c r="L937" s="28" t="str">
        <f t="shared" si="87"/>
        <v/>
      </c>
      <c r="M937" s="26" t="str">
        <f t="shared" si="88"/>
        <v/>
      </c>
      <c r="N937" s="26" t="str">
        <f t="shared" si="89"/>
        <v/>
      </c>
      <c r="O937" s="25"/>
      <c r="P937" s="19">
        <f t="shared" si="84"/>
        <v>0.69626157407407363</v>
      </c>
    </row>
    <row r="938" spans="9:16" ht="19.5" thickBot="1" x14ac:dyDescent="0.35">
      <c r="I938" s="13" t="str">
        <f>IF(H938="x",COUNTIF(H$3:H938,"x"),"")</f>
        <v/>
      </c>
      <c r="J938" s="14" t="str">
        <f t="shared" si="85"/>
        <v/>
      </c>
      <c r="K938" s="14" t="str">
        <f t="shared" si="86"/>
        <v/>
      </c>
      <c r="L938" s="28" t="str">
        <f t="shared" si="87"/>
        <v/>
      </c>
      <c r="M938" s="26" t="str">
        <f t="shared" si="88"/>
        <v/>
      </c>
      <c r="N938" s="26" t="str">
        <f t="shared" si="89"/>
        <v/>
      </c>
      <c r="O938" s="25"/>
      <c r="P938" s="19">
        <f t="shared" si="84"/>
        <v>0.69626157407407363</v>
      </c>
    </row>
    <row r="939" spans="9:16" ht="19.5" thickBot="1" x14ac:dyDescent="0.35">
      <c r="I939" s="13" t="str">
        <f>IF(H939="x",COUNTIF(H$3:H939,"x"),"")</f>
        <v/>
      </c>
      <c r="J939" s="14" t="str">
        <f t="shared" si="85"/>
        <v/>
      </c>
      <c r="K939" s="14" t="str">
        <f t="shared" si="86"/>
        <v/>
      </c>
      <c r="L939" s="28" t="str">
        <f t="shared" si="87"/>
        <v/>
      </c>
      <c r="M939" s="26" t="str">
        <f t="shared" si="88"/>
        <v/>
      </c>
      <c r="N939" s="26" t="str">
        <f t="shared" si="89"/>
        <v/>
      </c>
      <c r="O939" s="25"/>
      <c r="P939" s="19">
        <f t="shared" si="84"/>
        <v>0.69626157407407363</v>
      </c>
    </row>
    <row r="940" spans="9:16" ht="19.5" thickBot="1" x14ac:dyDescent="0.35">
      <c r="I940" s="13" t="str">
        <f>IF(H940="x",COUNTIF(H$3:H940,"x"),"")</f>
        <v/>
      </c>
      <c r="J940" s="14" t="str">
        <f t="shared" si="85"/>
        <v/>
      </c>
      <c r="K940" s="14" t="str">
        <f t="shared" si="86"/>
        <v/>
      </c>
      <c r="L940" s="28" t="str">
        <f t="shared" si="87"/>
        <v/>
      </c>
      <c r="M940" s="26" t="str">
        <f t="shared" si="88"/>
        <v/>
      </c>
      <c r="N940" s="26" t="str">
        <f t="shared" si="89"/>
        <v/>
      </c>
      <c r="O940" s="25"/>
      <c r="P940" s="19">
        <f t="shared" si="84"/>
        <v>0.69626157407407363</v>
      </c>
    </row>
    <row r="941" spans="9:16" ht="19.5" thickBot="1" x14ac:dyDescent="0.35">
      <c r="I941" s="13" t="str">
        <f>IF(H941="x",COUNTIF(H$3:H941,"x"),"")</f>
        <v/>
      </c>
      <c r="J941" s="14" t="str">
        <f t="shared" si="85"/>
        <v/>
      </c>
      <c r="K941" s="14" t="str">
        <f t="shared" si="86"/>
        <v/>
      </c>
      <c r="L941" s="28" t="str">
        <f t="shared" si="87"/>
        <v/>
      </c>
      <c r="M941" s="26" t="str">
        <f t="shared" si="88"/>
        <v/>
      </c>
      <c r="N941" s="26" t="str">
        <f t="shared" si="89"/>
        <v/>
      </c>
      <c r="O941" s="25"/>
      <c r="P941" s="19">
        <f t="shared" si="84"/>
        <v>0.69626157407407363</v>
      </c>
    </row>
    <row r="942" spans="9:16" ht="19.5" thickBot="1" x14ac:dyDescent="0.35">
      <c r="I942" s="13" t="str">
        <f>IF(H942="x",COUNTIF(H$3:H942,"x"),"")</f>
        <v/>
      </c>
      <c r="J942" s="14" t="str">
        <f t="shared" si="85"/>
        <v/>
      </c>
      <c r="K942" s="14" t="str">
        <f t="shared" si="86"/>
        <v/>
      </c>
      <c r="L942" s="28" t="str">
        <f t="shared" si="87"/>
        <v/>
      </c>
      <c r="M942" s="26" t="str">
        <f t="shared" si="88"/>
        <v/>
      </c>
      <c r="N942" s="26" t="str">
        <f t="shared" si="89"/>
        <v/>
      </c>
      <c r="O942" s="25"/>
      <c r="P942" s="19">
        <f t="shared" si="84"/>
        <v>0.69626157407407363</v>
      </c>
    </row>
    <row r="943" spans="9:16" ht="19.5" thickBot="1" x14ac:dyDescent="0.35">
      <c r="I943" s="13" t="str">
        <f>IF(H943="x",COUNTIF(H$3:H943,"x"),"")</f>
        <v/>
      </c>
      <c r="J943" s="14" t="str">
        <f t="shared" si="85"/>
        <v/>
      </c>
      <c r="K943" s="14" t="str">
        <f t="shared" si="86"/>
        <v/>
      </c>
      <c r="L943" s="28" t="str">
        <f t="shared" si="87"/>
        <v/>
      </c>
      <c r="M943" s="26" t="str">
        <f t="shared" si="88"/>
        <v/>
      </c>
      <c r="N943" s="26" t="str">
        <f t="shared" si="89"/>
        <v/>
      </c>
      <c r="O943" s="25"/>
      <c r="P943" s="19">
        <f t="shared" si="84"/>
        <v>0.69626157407407363</v>
      </c>
    </row>
    <row r="944" spans="9:16" ht="19.5" thickBot="1" x14ac:dyDescent="0.35">
      <c r="I944" s="13" t="str">
        <f>IF(H944="x",COUNTIF(H$3:H944,"x"),"")</f>
        <v/>
      </c>
      <c r="J944" s="14" t="str">
        <f t="shared" si="85"/>
        <v/>
      </c>
      <c r="K944" s="14" t="str">
        <f t="shared" si="86"/>
        <v/>
      </c>
      <c r="L944" s="28" t="str">
        <f t="shared" si="87"/>
        <v/>
      </c>
      <c r="M944" s="26" t="str">
        <f t="shared" si="88"/>
        <v/>
      </c>
      <c r="N944" s="26" t="str">
        <f t="shared" si="89"/>
        <v/>
      </c>
      <c r="O944" s="25"/>
      <c r="P944" s="19">
        <f t="shared" si="84"/>
        <v>0.69626157407407363</v>
      </c>
    </row>
    <row r="945" spans="9:16" ht="19.5" thickBot="1" x14ac:dyDescent="0.35">
      <c r="I945" s="13" t="str">
        <f>IF(H945="x",COUNTIF(H$3:H945,"x"),"")</f>
        <v/>
      </c>
      <c r="J945" s="14" t="str">
        <f t="shared" si="85"/>
        <v/>
      </c>
      <c r="K945" s="14" t="str">
        <f t="shared" si="86"/>
        <v/>
      </c>
      <c r="L945" s="28" t="str">
        <f t="shared" si="87"/>
        <v/>
      </c>
      <c r="M945" s="26" t="str">
        <f t="shared" si="88"/>
        <v/>
      </c>
      <c r="N945" s="26" t="str">
        <f t="shared" si="89"/>
        <v/>
      </c>
      <c r="O945" s="25"/>
      <c r="P945" s="19">
        <f t="shared" si="84"/>
        <v>0.69626157407407363</v>
      </c>
    </row>
    <row r="946" spans="9:16" ht="19.5" thickBot="1" x14ac:dyDescent="0.35">
      <c r="I946" s="13" t="str">
        <f>IF(H946="x",COUNTIF(H$3:H946,"x"),"")</f>
        <v/>
      </c>
      <c r="J946" s="14" t="str">
        <f t="shared" si="85"/>
        <v/>
      </c>
      <c r="K946" s="14" t="str">
        <f t="shared" si="86"/>
        <v/>
      </c>
      <c r="L946" s="28" t="str">
        <f t="shared" si="87"/>
        <v/>
      </c>
      <c r="M946" s="26" t="str">
        <f t="shared" si="88"/>
        <v/>
      </c>
      <c r="N946" s="26" t="str">
        <f t="shared" si="89"/>
        <v/>
      </c>
      <c r="O946" s="25"/>
      <c r="P946" s="19">
        <f t="shared" si="84"/>
        <v>0.69626157407407363</v>
      </c>
    </row>
    <row r="947" spans="9:16" ht="19.5" thickBot="1" x14ac:dyDescent="0.35">
      <c r="I947" s="13" t="str">
        <f>IF(H947="x",COUNTIF(H$3:H947,"x"),"")</f>
        <v/>
      </c>
      <c r="J947" s="14" t="str">
        <f t="shared" si="85"/>
        <v/>
      </c>
      <c r="K947" s="14" t="str">
        <f t="shared" si="86"/>
        <v/>
      </c>
      <c r="L947" s="28" t="str">
        <f t="shared" si="87"/>
        <v/>
      </c>
      <c r="M947" s="26" t="str">
        <f t="shared" si="88"/>
        <v/>
      </c>
      <c r="N947" s="26" t="str">
        <f t="shared" si="89"/>
        <v/>
      </c>
      <c r="O947" s="25"/>
      <c r="P947" s="19">
        <f t="shared" si="84"/>
        <v>0.69626157407407363</v>
      </c>
    </row>
    <row r="948" spans="9:16" ht="19.5" thickBot="1" x14ac:dyDescent="0.35">
      <c r="I948" s="13" t="str">
        <f>IF(H948="x",COUNTIF(H$3:H948,"x"),"")</f>
        <v/>
      </c>
      <c r="J948" s="14" t="str">
        <f t="shared" si="85"/>
        <v/>
      </c>
      <c r="K948" s="14" t="str">
        <f t="shared" si="86"/>
        <v/>
      </c>
      <c r="L948" s="28" t="str">
        <f t="shared" si="87"/>
        <v/>
      </c>
      <c r="M948" s="26" t="str">
        <f t="shared" si="88"/>
        <v/>
      </c>
      <c r="N948" s="26" t="str">
        <f t="shared" si="89"/>
        <v/>
      </c>
      <c r="O948" s="25"/>
      <c r="P948" s="19">
        <f t="shared" si="84"/>
        <v>0.69626157407407363</v>
      </c>
    </row>
    <row r="949" spans="9:16" ht="19.5" thickBot="1" x14ac:dyDescent="0.35">
      <c r="I949" s="13" t="str">
        <f>IF(H949="x",COUNTIF(H$3:H949,"x"),"")</f>
        <v/>
      </c>
      <c r="J949" s="14" t="str">
        <f t="shared" si="85"/>
        <v/>
      </c>
      <c r="K949" s="14" t="str">
        <f t="shared" si="86"/>
        <v/>
      </c>
      <c r="L949" s="28" t="str">
        <f t="shared" si="87"/>
        <v/>
      </c>
      <c r="M949" s="26" t="str">
        <f t="shared" si="88"/>
        <v/>
      </c>
      <c r="N949" s="26" t="str">
        <f t="shared" si="89"/>
        <v/>
      </c>
      <c r="O949" s="25"/>
      <c r="P949" s="19">
        <f t="shared" si="84"/>
        <v>0.69626157407407363</v>
      </c>
    </row>
    <row r="950" spans="9:16" ht="19.5" thickBot="1" x14ac:dyDescent="0.35">
      <c r="I950" s="13" t="str">
        <f>IF(H950="x",COUNTIF(H$3:H950,"x"),"")</f>
        <v/>
      </c>
      <c r="J950" s="14" t="str">
        <f t="shared" si="85"/>
        <v/>
      </c>
      <c r="K950" s="14" t="str">
        <f t="shared" si="86"/>
        <v/>
      </c>
      <c r="L950" s="28" t="str">
        <f t="shared" si="87"/>
        <v/>
      </c>
      <c r="M950" s="26" t="str">
        <f t="shared" si="88"/>
        <v/>
      </c>
      <c r="N950" s="26" t="str">
        <f t="shared" si="89"/>
        <v/>
      </c>
      <c r="O950" s="25"/>
      <c r="P950" s="19">
        <f t="shared" si="84"/>
        <v>0.69626157407407363</v>
      </c>
    </row>
    <row r="951" spans="9:16" ht="19.5" thickBot="1" x14ac:dyDescent="0.35">
      <c r="I951" s="13" t="str">
        <f>IF(H951="x",COUNTIF(H$3:H951,"x"),"")</f>
        <v/>
      </c>
      <c r="J951" s="14" t="str">
        <f t="shared" si="85"/>
        <v/>
      </c>
      <c r="K951" s="14" t="str">
        <f t="shared" si="86"/>
        <v/>
      </c>
      <c r="L951" s="28" t="str">
        <f t="shared" si="87"/>
        <v/>
      </c>
      <c r="M951" s="26" t="str">
        <f t="shared" si="88"/>
        <v/>
      </c>
      <c r="N951" s="26" t="str">
        <f t="shared" si="89"/>
        <v/>
      </c>
      <c r="O951" s="25"/>
      <c r="P951" s="19">
        <f t="shared" si="84"/>
        <v>0.69626157407407363</v>
      </c>
    </row>
    <row r="952" spans="9:16" ht="19.5" thickBot="1" x14ac:dyDescent="0.35">
      <c r="I952" s="13" t="str">
        <f>IF(H952="x",COUNTIF(H$3:H952,"x"),"")</f>
        <v/>
      </c>
      <c r="J952" s="14" t="str">
        <f t="shared" si="85"/>
        <v/>
      </c>
      <c r="K952" s="14" t="str">
        <f t="shared" si="86"/>
        <v/>
      </c>
      <c r="L952" s="28" t="str">
        <f t="shared" si="87"/>
        <v/>
      </c>
      <c r="M952" s="26" t="str">
        <f t="shared" si="88"/>
        <v/>
      </c>
      <c r="N952" s="26" t="str">
        <f t="shared" si="89"/>
        <v/>
      </c>
      <c r="O952" s="25"/>
      <c r="P952" s="19">
        <f t="shared" si="84"/>
        <v>0.69626157407407363</v>
      </c>
    </row>
    <row r="953" spans="9:16" ht="19.5" thickBot="1" x14ac:dyDescent="0.35">
      <c r="I953" s="13" t="str">
        <f>IF(H953="x",COUNTIF(H$3:H953,"x"),"")</f>
        <v/>
      </c>
      <c r="J953" s="14" t="str">
        <f t="shared" si="85"/>
        <v/>
      </c>
      <c r="K953" s="14" t="str">
        <f t="shared" si="86"/>
        <v/>
      </c>
      <c r="L953" s="28" t="str">
        <f t="shared" si="87"/>
        <v/>
      </c>
      <c r="M953" s="26" t="str">
        <f t="shared" si="88"/>
        <v/>
      </c>
      <c r="N953" s="26" t="str">
        <f t="shared" si="89"/>
        <v/>
      </c>
      <c r="O953" s="25"/>
      <c r="P953" s="19">
        <f t="shared" ref="P953:P1016" si="90">E953/86400+P952+O953</f>
        <v>0.69626157407407363</v>
      </c>
    </row>
    <row r="954" spans="9:16" ht="19.5" thickBot="1" x14ac:dyDescent="0.35">
      <c r="I954" s="13" t="str">
        <f>IF(H954="x",COUNTIF(H$3:H954,"x"),"")</f>
        <v/>
      </c>
      <c r="J954" s="14" t="str">
        <f t="shared" si="85"/>
        <v/>
      </c>
      <c r="K954" s="14" t="str">
        <f t="shared" si="86"/>
        <v/>
      </c>
      <c r="L954" s="28" t="str">
        <f t="shared" si="87"/>
        <v/>
      </c>
      <c r="M954" s="26" t="str">
        <f t="shared" si="88"/>
        <v/>
      </c>
      <c r="N954" s="26" t="str">
        <f t="shared" si="89"/>
        <v/>
      </c>
      <c r="O954" s="25"/>
      <c r="P954" s="19">
        <f t="shared" si="90"/>
        <v>0.69626157407407363</v>
      </c>
    </row>
    <row r="955" spans="9:16" ht="19.5" thickBot="1" x14ac:dyDescent="0.35">
      <c r="I955" s="13" t="str">
        <f>IF(H955="x",COUNTIF(H$3:H955,"x"),"")</f>
        <v/>
      </c>
      <c r="J955" s="14" t="str">
        <f t="shared" si="85"/>
        <v/>
      </c>
      <c r="K955" s="14" t="str">
        <f t="shared" si="86"/>
        <v/>
      </c>
      <c r="L955" s="28" t="str">
        <f t="shared" si="87"/>
        <v/>
      </c>
      <c r="M955" s="26" t="str">
        <f t="shared" si="88"/>
        <v/>
      </c>
      <c r="N955" s="26" t="str">
        <f t="shared" si="89"/>
        <v/>
      </c>
      <c r="O955" s="25"/>
      <c r="P955" s="19">
        <f t="shared" si="90"/>
        <v>0.69626157407407363</v>
      </c>
    </row>
    <row r="956" spans="9:16" ht="19.5" thickBot="1" x14ac:dyDescent="0.35">
      <c r="I956" s="13" t="str">
        <f>IF(H956="x",COUNTIF(H$3:H956,"x"),"")</f>
        <v/>
      </c>
      <c r="J956" s="14" t="str">
        <f t="shared" si="85"/>
        <v/>
      </c>
      <c r="K956" s="14" t="str">
        <f t="shared" si="86"/>
        <v/>
      </c>
      <c r="L956" s="28" t="str">
        <f t="shared" si="87"/>
        <v/>
      </c>
      <c r="M956" s="26" t="str">
        <f t="shared" si="88"/>
        <v/>
      </c>
      <c r="N956" s="26" t="str">
        <f t="shared" si="89"/>
        <v/>
      </c>
      <c r="O956" s="25"/>
      <c r="P956" s="19">
        <f t="shared" si="90"/>
        <v>0.69626157407407363</v>
      </c>
    </row>
    <row r="957" spans="9:16" ht="19.5" thickBot="1" x14ac:dyDescent="0.35">
      <c r="I957" s="13" t="str">
        <f>IF(H957="x",COUNTIF(H$3:H957,"x"),"")</f>
        <v/>
      </c>
      <c r="J957" s="14" t="str">
        <f t="shared" si="85"/>
        <v/>
      </c>
      <c r="K957" s="14" t="str">
        <f t="shared" si="86"/>
        <v/>
      </c>
      <c r="L957" s="28" t="str">
        <f t="shared" si="87"/>
        <v/>
      </c>
      <c r="M957" s="26" t="str">
        <f t="shared" si="88"/>
        <v/>
      </c>
      <c r="N957" s="26" t="str">
        <f t="shared" si="89"/>
        <v/>
      </c>
      <c r="O957" s="25"/>
      <c r="P957" s="19">
        <f t="shared" si="90"/>
        <v>0.69626157407407363</v>
      </c>
    </row>
    <row r="958" spans="9:16" ht="19.5" thickBot="1" x14ac:dyDescent="0.35">
      <c r="I958" s="13" t="str">
        <f>IF(H958="x",COUNTIF(H$3:H958,"x"),"")</f>
        <v/>
      </c>
      <c r="J958" s="14" t="str">
        <f t="shared" si="85"/>
        <v/>
      </c>
      <c r="K958" s="14" t="str">
        <f t="shared" si="86"/>
        <v/>
      </c>
      <c r="L958" s="28" t="str">
        <f t="shared" si="87"/>
        <v/>
      </c>
      <c r="M958" s="26" t="str">
        <f t="shared" si="88"/>
        <v/>
      </c>
      <c r="N958" s="26" t="str">
        <f t="shared" si="89"/>
        <v/>
      </c>
      <c r="O958" s="25"/>
      <c r="P958" s="19">
        <f t="shared" si="90"/>
        <v>0.69626157407407363</v>
      </c>
    </row>
    <row r="959" spans="9:16" ht="19.5" thickBot="1" x14ac:dyDescent="0.35">
      <c r="I959" s="13" t="str">
        <f>IF(H959="x",COUNTIF(H$3:H959,"x"),"")</f>
        <v/>
      </c>
      <c r="J959" s="14" t="str">
        <f t="shared" si="85"/>
        <v/>
      </c>
      <c r="K959" s="14" t="str">
        <f t="shared" si="86"/>
        <v/>
      </c>
      <c r="L959" s="28" t="str">
        <f t="shared" si="87"/>
        <v/>
      </c>
      <c r="M959" s="26" t="str">
        <f t="shared" si="88"/>
        <v/>
      </c>
      <c r="N959" s="26" t="str">
        <f t="shared" si="89"/>
        <v/>
      </c>
      <c r="O959" s="25"/>
      <c r="P959" s="19">
        <f t="shared" si="90"/>
        <v>0.69626157407407363</v>
      </c>
    </row>
    <row r="960" spans="9:16" ht="19.5" thickBot="1" x14ac:dyDescent="0.35">
      <c r="I960" s="13" t="str">
        <f>IF(H960="x",COUNTIF(H$3:H960,"x"),"")</f>
        <v/>
      </c>
      <c r="J960" s="14" t="str">
        <f t="shared" si="85"/>
        <v/>
      </c>
      <c r="K960" s="14" t="str">
        <f t="shared" si="86"/>
        <v/>
      </c>
      <c r="L960" s="28" t="str">
        <f t="shared" si="87"/>
        <v/>
      </c>
      <c r="M960" s="26" t="str">
        <f t="shared" si="88"/>
        <v/>
      </c>
      <c r="N960" s="26" t="str">
        <f t="shared" si="89"/>
        <v/>
      </c>
      <c r="O960" s="25"/>
      <c r="P960" s="19">
        <f t="shared" si="90"/>
        <v>0.69626157407407363</v>
      </c>
    </row>
    <row r="961" spans="9:16" ht="19.5" thickBot="1" x14ac:dyDescent="0.35">
      <c r="I961" s="13" t="str">
        <f>IF(H961="x",COUNTIF(H$3:H961,"x"),"")</f>
        <v/>
      </c>
      <c r="J961" s="14" t="str">
        <f t="shared" si="85"/>
        <v/>
      </c>
      <c r="K961" s="14" t="str">
        <f t="shared" si="86"/>
        <v/>
      </c>
      <c r="L961" s="28" t="str">
        <f t="shared" si="87"/>
        <v/>
      </c>
      <c r="M961" s="26" t="str">
        <f t="shared" si="88"/>
        <v/>
      </c>
      <c r="N961" s="26" t="str">
        <f t="shared" si="89"/>
        <v/>
      </c>
      <c r="O961" s="25"/>
      <c r="P961" s="19">
        <f t="shared" si="90"/>
        <v>0.69626157407407363</v>
      </c>
    </row>
    <row r="962" spans="9:16" ht="19.5" thickBot="1" x14ac:dyDescent="0.35">
      <c r="I962" s="13" t="str">
        <f>IF(H962="x",COUNTIF(H$3:H962,"x"),"")</f>
        <v/>
      </c>
      <c r="J962" s="14" t="str">
        <f t="shared" si="85"/>
        <v/>
      </c>
      <c r="K962" s="14" t="str">
        <f t="shared" si="86"/>
        <v/>
      </c>
      <c r="L962" s="28" t="str">
        <f t="shared" si="87"/>
        <v/>
      </c>
      <c r="M962" s="26" t="str">
        <f t="shared" si="88"/>
        <v/>
      </c>
      <c r="N962" s="26" t="str">
        <f t="shared" si="89"/>
        <v/>
      </c>
      <c r="O962" s="25"/>
      <c r="P962" s="19">
        <f t="shared" si="90"/>
        <v>0.69626157407407363</v>
      </c>
    </row>
    <row r="963" spans="9:16" ht="19.5" thickBot="1" x14ac:dyDescent="0.35">
      <c r="I963" s="13" t="str">
        <f>IF(H963="x",COUNTIF(H$3:H963,"x"),"")</f>
        <v/>
      </c>
      <c r="J963" s="14" t="str">
        <f t="shared" si="85"/>
        <v/>
      </c>
      <c r="K963" s="14" t="str">
        <f t="shared" si="86"/>
        <v/>
      </c>
      <c r="L963" s="28" t="str">
        <f t="shared" si="87"/>
        <v/>
      </c>
      <c r="M963" s="26" t="str">
        <f t="shared" si="88"/>
        <v/>
      </c>
      <c r="N963" s="26" t="str">
        <f t="shared" si="89"/>
        <v/>
      </c>
      <c r="O963" s="25"/>
      <c r="P963" s="19">
        <f t="shared" si="90"/>
        <v>0.69626157407407363</v>
      </c>
    </row>
    <row r="964" spans="9:16" ht="19.5" thickBot="1" x14ac:dyDescent="0.35">
      <c r="I964" s="13" t="str">
        <f>IF(H964="x",COUNTIF(H$3:H964,"x"),"")</f>
        <v/>
      </c>
      <c r="J964" s="14" t="str">
        <f t="shared" si="85"/>
        <v/>
      </c>
      <c r="K964" s="14" t="str">
        <f t="shared" si="86"/>
        <v/>
      </c>
      <c r="L964" s="28" t="str">
        <f t="shared" si="87"/>
        <v/>
      </c>
      <c r="M964" s="26" t="str">
        <f t="shared" si="88"/>
        <v/>
      </c>
      <c r="N964" s="26" t="str">
        <f t="shared" si="89"/>
        <v/>
      </c>
      <c r="O964" s="25"/>
      <c r="P964" s="19">
        <f t="shared" si="90"/>
        <v>0.69626157407407363</v>
      </c>
    </row>
    <row r="965" spans="9:16" ht="19.5" thickBot="1" x14ac:dyDescent="0.35">
      <c r="I965" s="13" t="str">
        <f>IF(H965="x",COUNTIF(H$3:H965,"x"),"")</f>
        <v/>
      </c>
      <c r="J965" s="14" t="str">
        <f t="shared" ref="J965:J1028" si="91">IF(D965/1000=0,"",D965/1000)</f>
        <v/>
      </c>
      <c r="K965" s="14" t="str">
        <f t="shared" ref="K965:K1028" si="92">IF(C965/1000=0,"",C965/1000)</f>
        <v/>
      </c>
      <c r="L965" s="28" t="str">
        <f t="shared" si="87"/>
        <v/>
      </c>
      <c r="M965" s="26" t="str">
        <f t="shared" si="88"/>
        <v/>
      </c>
      <c r="N965" s="26" t="str">
        <f t="shared" si="89"/>
        <v/>
      </c>
      <c r="O965" s="25"/>
      <c r="P965" s="19">
        <f t="shared" si="90"/>
        <v>0.69626157407407363</v>
      </c>
    </row>
    <row r="966" spans="9:16" ht="19.5" thickBot="1" x14ac:dyDescent="0.35">
      <c r="I966" s="13" t="str">
        <f>IF(H966="x",COUNTIF(H$3:H966,"x"),"")</f>
        <v/>
      </c>
      <c r="J966" s="14" t="str">
        <f t="shared" si="91"/>
        <v/>
      </c>
      <c r="K966" s="14" t="str">
        <f t="shared" si="92"/>
        <v/>
      </c>
      <c r="L966" s="28" t="str">
        <f t="shared" si="87"/>
        <v/>
      </c>
      <c r="M966" s="26" t="str">
        <f t="shared" si="88"/>
        <v/>
      </c>
      <c r="N966" s="26" t="str">
        <f t="shared" si="89"/>
        <v/>
      </c>
      <c r="O966" s="25"/>
      <c r="P966" s="19">
        <f t="shared" si="90"/>
        <v>0.69626157407407363</v>
      </c>
    </row>
    <row r="967" spans="9:16" ht="19.5" thickBot="1" x14ac:dyDescent="0.35">
      <c r="I967" s="13" t="str">
        <f>IF(H967="x",COUNTIF(H$3:H967,"x"),"")</f>
        <v/>
      </c>
      <c r="J967" s="14" t="str">
        <f t="shared" si="91"/>
        <v/>
      </c>
      <c r="K967" s="14" t="str">
        <f t="shared" si="92"/>
        <v/>
      </c>
      <c r="L967" s="28" t="str">
        <f t="shared" si="87"/>
        <v/>
      </c>
      <c r="M967" s="26" t="str">
        <f t="shared" si="88"/>
        <v/>
      </c>
      <c r="N967" s="26" t="str">
        <f t="shared" si="89"/>
        <v/>
      </c>
      <c r="O967" s="25"/>
      <c r="P967" s="19">
        <f t="shared" si="90"/>
        <v>0.69626157407407363</v>
      </c>
    </row>
    <row r="968" spans="9:16" ht="19.5" thickBot="1" x14ac:dyDescent="0.35">
      <c r="I968" s="13" t="str">
        <f>IF(H968="x",COUNTIF(H$3:H968,"x"),"")</f>
        <v/>
      </c>
      <c r="J968" s="14" t="str">
        <f t="shared" si="91"/>
        <v/>
      </c>
      <c r="K968" s="14" t="str">
        <f t="shared" si="92"/>
        <v/>
      </c>
      <c r="L968" s="28" t="str">
        <f t="shared" si="87"/>
        <v/>
      </c>
      <c r="M968" s="26" t="str">
        <f t="shared" si="88"/>
        <v/>
      </c>
      <c r="N968" s="26" t="str">
        <f t="shared" si="89"/>
        <v/>
      </c>
      <c r="O968" s="25"/>
      <c r="P968" s="19">
        <f t="shared" si="90"/>
        <v>0.69626157407407363</v>
      </c>
    </row>
    <row r="969" spans="9:16" ht="19.5" thickBot="1" x14ac:dyDescent="0.35">
      <c r="I969" s="13" t="str">
        <f>IF(H969="x",COUNTIF(H$3:H969,"x"),"")</f>
        <v/>
      </c>
      <c r="J969" s="14" t="str">
        <f t="shared" si="91"/>
        <v/>
      </c>
      <c r="K969" s="14" t="str">
        <f t="shared" si="92"/>
        <v/>
      </c>
      <c r="L969" s="28" t="str">
        <f t="shared" si="87"/>
        <v/>
      </c>
      <c r="M969" s="26" t="str">
        <f t="shared" si="88"/>
        <v/>
      </c>
      <c r="N969" s="26" t="str">
        <f t="shared" si="89"/>
        <v/>
      </c>
      <c r="O969" s="25"/>
      <c r="P969" s="19">
        <f t="shared" si="90"/>
        <v>0.69626157407407363</v>
      </c>
    </row>
    <row r="970" spans="9:16" ht="19.5" thickBot="1" x14ac:dyDescent="0.35">
      <c r="I970" s="13" t="str">
        <f>IF(H970="x",COUNTIF(H$3:H970,"x"),"")</f>
        <v/>
      </c>
      <c r="J970" s="14" t="str">
        <f t="shared" si="91"/>
        <v/>
      </c>
      <c r="K970" s="14" t="str">
        <f t="shared" si="92"/>
        <v/>
      </c>
      <c r="L970" s="28" t="str">
        <f t="shared" si="87"/>
        <v/>
      </c>
      <c r="M970" s="26" t="str">
        <f t="shared" si="88"/>
        <v/>
      </c>
      <c r="N970" s="26" t="str">
        <f t="shared" si="89"/>
        <v/>
      </c>
      <c r="O970" s="25"/>
      <c r="P970" s="19">
        <f t="shared" si="90"/>
        <v>0.69626157407407363</v>
      </c>
    </row>
    <row r="971" spans="9:16" ht="19.5" thickBot="1" x14ac:dyDescent="0.35">
      <c r="I971" s="13" t="str">
        <f>IF(H971="x",COUNTIF(H$3:H971,"x"),"")</f>
        <v/>
      </c>
      <c r="J971" s="14" t="str">
        <f t="shared" si="91"/>
        <v/>
      </c>
      <c r="K971" s="14" t="str">
        <f t="shared" si="92"/>
        <v/>
      </c>
      <c r="L971" s="28" t="str">
        <f t="shared" si="87"/>
        <v/>
      </c>
      <c r="M971" s="26" t="str">
        <f t="shared" si="88"/>
        <v/>
      </c>
      <c r="N971" s="26" t="str">
        <f t="shared" si="89"/>
        <v/>
      </c>
      <c r="O971" s="25"/>
      <c r="P971" s="19">
        <f t="shared" si="90"/>
        <v>0.69626157407407363</v>
      </c>
    </row>
    <row r="972" spans="9:16" ht="19.5" thickBot="1" x14ac:dyDescent="0.35">
      <c r="I972" s="13" t="str">
        <f>IF(H972="x",COUNTIF(H$3:H972,"x"),"")</f>
        <v/>
      </c>
      <c r="J972" s="14" t="str">
        <f t="shared" si="91"/>
        <v/>
      </c>
      <c r="K972" s="14" t="str">
        <f t="shared" si="92"/>
        <v/>
      </c>
      <c r="L972" s="28" t="str">
        <f t="shared" si="87"/>
        <v/>
      </c>
      <c r="M972" s="26" t="str">
        <f t="shared" si="88"/>
        <v/>
      </c>
      <c r="N972" s="26" t="str">
        <f t="shared" si="89"/>
        <v/>
      </c>
      <c r="O972" s="25"/>
      <c r="P972" s="19">
        <f t="shared" si="90"/>
        <v>0.69626157407407363</v>
      </c>
    </row>
    <row r="973" spans="9:16" ht="19.5" thickBot="1" x14ac:dyDescent="0.35">
      <c r="I973" s="13" t="str">
        <f>IF(H973="x",COUNTIF(H$3:H973,"x"),"")</f>
        <v/>
      </c>
      <c r="J973" s="14" t="str">
        <f t="shared" si="91"/>
        <v/>
      </c>
      <c r="K973" s="14" t="str">
        <f t="shared" si="92"/>
        <v/>
      </c>
      <c r="L973" s="28" t="str">
        <f t="shared" si="87"/>
        <v/>
      </c>
      <c r="M973" s="26" t="str">
        <f t="shared" si="88"/>
        <v/>
      </c>
      <c r="N973" s="26" t="str">
        <f t="shared" si="89"/>
        <v/>
      </c>
      <c r="O973" s="25"/>
      <c r="P973" s="19">
        <f t="shared" si="90"/>
        <v>0.69626157407407363</v>
      </c>
    </row>
    <row r="974" spans="9:16" ht="19.5" thickBot="1" x14ac:dyDescent="0.35">
      <c r="I974" s="13" t="str">
        <f>IF(H974="x",COUNTIF(H$3:H974,"x"),"")</f>
        <v/>
      </c>
      <c r="J974" s="14" t="str">
        <f t="shared" si="91"/>
        <v/>
      </c>
      <c r="K974" s="14" t="str">
        <f t="shared" si="92"/>
        <v/>
      </c>
      <c r="L974" s="28" t="str">
        <f t="shared" si="87"/>
        <v/>
      </c>
      <c r="M974" s="26" t="str">
        <f t="shared" si="88"/>
        <v/>
      </c>
      <c r="N974" s="26" t="str">
        <f t="shared" si="89"/>
        <v/>
      </c>
      <c r="O974" s="25"/>
      <c r="P974" s="19">
        <f t="shared" si="90"/>
        <v>0.69626157407407363</v>
      </c>
    </row>
    <row r="975" spans="9:16" ht="19.5" thickBot="1" x14ac:dyDescent="0.35">
      <c r="I975" s="13" t="str">
        <f>IF(H975="x",COUNTIF(H$3:H975,"x"),"")</f>
        <v/>
      </c>
      <c r="J975" s="14" t="str">
        <f t="shared" si="91"/>
        <v/>
      </c>
      <c r="K975" s="14" t="str">
        <f t="shared" si="92"/>
        <v/>
      </c>
      <c r="L975" s="28" t="str">
        <f t="shared" si="87"/>
        <v/>
      </c>
      <c r="M975" s="26" t="str">
        <f t="shared" si="88"/>
        <v/>
      </c>
      <c r="N975" s="26" t="str">
        <f t="shared" si="89"/>
        <v/>
      </c>
      <c r="O975" s="25"/>
      <c r="P975" s="19">
        <f t="shared" si="90"/>
        <v>0.69626157407407363</v>
      </c>
    </row>
    <row r="976" spans="9:16" ht="19.5" thickBot="1" x14ac:dyDescent="0.35">
      <c r="I976" s="13" t="str">
        <f>IF(H976="x",COUNTIF(H$3:H976,"x"),"")</f>
        <v/>
      </c>
      <c r="J976" s="14" t="str">
        <f t="shared" si="91"/>
        <v/>
      </c>
      <c r="K976" s="14" t="str">
        <f t="shared" si="92"/>
        <v/>
      </c>
      <c r="L976" s="28" t="str">
        <f t="shared" si="87"/>
        <v/>
      </c>
      <c r="M976" s="26" t="str">
        <f t="shared" si="88"/>
        <v/>
      </c>
      <c r="N976" s="26" t="str">
        <f t="shared" si="89"/>
        <v/>
      </c>
      <c r="O976" s="25"/>
      <c r="P976" s="19">
        <f t="shared" si="90"/>
        <v>0.69626157407407363</v>
      </c>
    </row>
    <row r="977" spans="9:16" ht="19.5" thickBot="1" x14ac:dyDescent="0.35">
      <c r="I977" s="13" t="str">
        <f>IF(H977="x",COUNTIF(H$3:H977,"x"),"")</f>
        <v/>
      </c>
      <c r="J977" s="14" t="str">
        <f t="shared" si="91"/>
        <v/>
      </c>
      <c r="K977" s="14" t="str">
        <f t="shared" si="92"/>
        <v/>
      </c>
      <c r="L977" s="28" t="str">
        <f t="shared" si="87"/>
        <v/>
      </c>
      <c r="M977" s="26" t="str">
        <f t="shared" si="88"/>
        <v/>
      </c>
      <c r="N977" s="26" t="str">
        <f t="shared" si="89"/>
        <v/>
      </c>
      <c r="O977" s="25"/>
      <c r="P977" s="19">
        <f t="shared" si="90"/>
        <v>0.69626157407407363</v>
      </c>
    </row>
    <row r="978" spans="9:16" ht="19.5" thickBot="1" x14ac:dyDescent="0.35">
      <c r="I978" s="13" t="str">
        <f>IF(H978="x",COUNTIF(H$3:H978,"x"),"")</f>
        <v/>
      </c>
      <c r="J978" s="14" t="str">
        <f t="shared" si="91"/>
        <v/>
      </c>
      <c r="K978" s="14" t="str">
        <f t="shared" si="92"/>
        <v/>
      </c>
      <c r="L978" s="28" t="str">
        <f t="shared" si="87"/>
        <v/>
      </c>
      <c r="M978" s="26" t="str">
        <f t="shared" si="88"/>
        <v/>
      </c>
      <c r="N978" s="26" t="str">
        <f t="shared" si="89"/>
        <v/>
      </c>
      <c r="O978" s="25"/>
      <c r="P978" s="19">
        <f t="shared" si="90"/>
        <v>0.69626157407407363</v>
      </c>
    </row>
    <row r="979" spans="9:16" ht="19.5" thickBot="1" x14ac:dyDescent="0.35">
      <c r="I979" s="13" t="str">
        <f>IF(H979="x",COUNTIF(H$3:H979,"x"),"")</f>
        <v/>
      </c>
      <c r="J979" s="14" t="str">
        <f t="shared" si="91"/>
        <v/>
      </c>
      <c r="K979" s="14" t="str">
        <f t="shared" si="92"/>
        <v/>
      </c>
      <c r="L979" s="28" t="str">
        <f t="shared" si="87"/>
        <v/>
      </c>
      <c r="M979" s="26" t="str">
        <f t="shared" si="88"/>
        <v/>
      </c>
      <c r="N979" s="26" t="str">
        <f t="shared" si="89"/>
        <v/>
      </c>
      <c r="O979" s="25"/>
      <c r="P979" s="19">
        <f t="shared" si="90"/>
        <v>0.69626157407407363</v>
      </c>
    </row>
    <row r="980" spans="9:16" ht="19.5" thickBot="1" x14ac:dyDescent="0.35">
      <c r="I980" s="13" t="str">
        <f>IF(H980="x",COUNTIF(H$3:H980,"x"),"")</f>
        <v/>
      </c>
      <c r="J980" s="14" t="str">
        <f t="shared" si="91"/>
        <v/>
      </c>
      <c r="K980" s="14" t="str">
        <f t="shared" si="92"/>
        <v/>
      </c>
      <c r="L980" s="28" t="str">
        <f t="shared" si="87"/>
        <v/>
      </c>
      <c r="M980" s="26" t="str">
        <f t="shared" si="88"/>
        <v/>
      </c>
      <c r="N980" s="26" t="str">
        <f t="shared" si="89"/>
        <v/>
      </c>
      <c r="O980" s="25"/>
      <c r="P980" s="19">
        <f t="shared" si="90"/>
        <v>0.69626157407407363</v>
      </c>
    </row>
    <row r="981" spans="9:16" ht="19.5" thickBot="1" x14ac:dyDescent="0.35">
      <c r="I981" s="13" t="str">
        <f>IF(H981="x",COUNTIF(H$3:H981,"x"),"")</f>
        <v/>
      </c>
      <c r="J981" s="14" t="str">
        <f t="shared" si="91"/>
        <v/>
      </c>
      <c r="K981" s="14" t="str">
        <f t="shared" si="92"/>
        <v/>
      </c>
      <c r="L981" s="28" t="str">
        <f t="shared" ref="L981:L1044" si="93">IF(H981="x",J981-VLOOKUP(I981-1,$I$3:$L$84,2,FALSE),"")</f>
        <v/>
      </c>
      <c r="M981" s="26" t="str">
        <f t="shared" ref="M981:M1044" si="94">IF(N981="","",N981-O981)</f>
        <v/>
      </c>
      <c r="N981" s="26" t="str">
        <f t="shared" ref="N981:N1044" si="95">IF(H981="","",P981)</f>
        <v/>
      </c>
      <c r="O981" s="25"/>
      <c r="P981" s="19">
        <f t="shared" si="90"/>
        <v>0.69626157407407363</v>
      </c>
    </row>
    <row r="982" spans="9:16" ht="19.5" thickBot="1" x14ac:dyDescent="0.35">
      <c r="I982" s="13" t="str">
        <f>IF(H982="x",COUNTIF(H$3:H982,"x"),"")</f>
        <v/>
      </c>
      <c r="J982" s="14" t="str">
        <f t="shared" si="91"/>
        <v/>
      </c>
      <c r="K982" s="14" t="str">
        <f t="shared" si="92"/>
        <v/>
      </c>
      <c r="L982" s="28" t="str">
        <f t="shared" si="93"/>
        <v/>
      </c>
      <c r="M982" s="26" t="str">
        <f t="shared" si="94"/>
        <v/>
      </c>
      <c r="N982" s="26" t="str">
        <f t="shared" si="95"/>
        <v/>
      </c>
      <c r="O982" s="25"/>
      <c r="P982" s="19">
        <f t="shared" si="90"/>
        <v>0.69626157407407363</v>
      </c>
    </row>
    <row r="983" spans="9:16" ht="19.5" thickBot="1" x14ac:dyDescent="0.35">
      <c r="I983" s="13" t="str">
        <f>IF(H983="x",COUNTIF(H$3:H983,"x"),"")</f>
        <v/>
      </c>
      <c r="J983" s="14" t="str">
        <f t="shared" si="91"/>
        <v/>
      </c>
      <c r="K983" s="14" t="str">
        <f t="shared" si="92"/>
        <v/>
      </c>
      <c r="L983" s="28" t="str">
        <f t="shared" si="93"/>
        <v/>
      </c>
      <c r="M983" s="26" t="str">
        <f t="shared" si="94"/>
        <v/>
      </c>
      <c r="N983" s="26" t="str">
        <f t="shared" si="95"/>
        <v/>
      </c>
      <c r="O983" s="25"/>
      <c r="P983" s="19">
        <f t="shared" si="90"/>
        <v>0.69626157407407363</v>
      </c>
    </row>
    <row r="984" spans="9:16" ht="19.5" thickBot="1" x14ac:dyDescent="0.35">
      <c r="I984" s="13" t="str">
        <f>IF(H984="x",COUNTIF(H$3:H984,"x"),"")</f>
        <v/>
      </c>
      <c r="J984" s="14" t="str">
        <f t="shared" si="91"/>
        <v/>
      </c>
      <c r="K984" s="14" t="str">
        <f t="shared" si="92"/>
        <v/>
      </c>
      <c r="L984" s="28" t="str">
        <f t="shared" si="93"/>
        <v/>
      </c>
      <c r="M984" s="26" t="str">
        <f t="shared" si="94"/>
        <v/>
      </c>
      <c r="N984" s="26" t="str">
        <f t="shared" si="95"/>
        <v/>
      </c>
      <c r="O984" s="25"/>
      <c r="P984" s="19">
        <f t="shared" si="90"/>
        <v>0.69626157407407363</v>
      </c>
    </row>
    <row r="985" spans="9:16" ht="19.5" thickBot="1" x14ac:dyDescent="0.35">
      <c r="I985" s="13" t="str">
        <f>IF(H985="x",COUNTIF(H$3:H985,"x"),"")</f>
        <v/>
      </c>
      <c r="J985" s="14" t="str">
        <f t="shared" si="91"/>
        <v/>
      </c>
      <c r="K985" s="14" t="str">
        <f t="shared" si="92"/>
        <v/>
      </c>
      <c r="L985" s="28" t="str">
        <f t="shared" si="93"/>
        <v/>
      </c>
      <c r="M985" s="26" t="str">
        <f t="shared" si="94"/>
        <v/>
      </c>
      <c r="N985" s="26" t="str">
        <f t="shared" si="95"/>
        <v/>
      </c>
      <c r="O985" s="25"/>
      <c r="P985" s="19">
        <f t="shared" si="90"/>
        <v>0.69626157407407363</v>
      </c>
    </row>
    <row r="986" spans="9:16" ht="19.5" thickBot="1" x14ac:dyDescent="0.35">
      <c r="I986" s="13" t="str">
        <f>IF(H986="x",COUNTIF(H$3:H986,"x"),"")</f>
        <v/>
      </c>
      <c r="J986" s="14" t="str">
        <f t="shared" si="91"/>
        <v/>
      </c>
      <c r="K986" s="14" t="str">
        <f t="shared" si="92"/>
        <v/>
      </c>
      <c r="L986" s="28" t="str">
        <f t="shared" si="93"/>
        <v/>
      </c>
      <c r="M986" s="26" t="str">
        <f t="shared" si="94"/>
        <v/>
      </c>
      <c r="N986" s="26" t="str">
        <f t="shared" si="95"/>
        <v/>
      </c>
      <c r="O986" s="25"/>
      <c r="P986" s="19">
        <f t="shared" si="90"/>
        <v>0.69626157407407363</v>
      </c>
    </row>
    <row r="987" spans="9:16" ht="19.5" thickBot="1" x14ac:dyDescent="0.35">
      <c r="I987" s="13" t="str">
        <f>IF(H987="x",COUNTIF(H$3:H987,"x"),"")</f>
        <v/>
      </c>
      <c r="J987" s="14" t="str">
        <f t="shared" si="91"/>
        <v/>
      </c>
      <c r="K987" s="14" t="str">
        <f t="shared" si="92"/>
        <v/>
      </c>
      <c r="L987" s="28" t="str">
        <f t="shared" si="93"/>
        <v/>
      </c>
      <c r="M987" s="26" t="str">
        <f t="shared" si="94"/>
        <v/>
      </c>
      <c r="N987" s="26" t="str">
        <f t="shared" si="95"/>
        <v/>
      </c>
      <c r="O987" s="25"/>
      <c r="P987" s="19">
        <f t="shared" si="90"/>
        <v>0.69626157407407363</v>
      </c>
    </row>
    <row r="988" spans="9:16" ht="19.5" thickBot="1" x14ac:dyDescent="0.35">
      <c r="I988" s="13" t="str">
        <f>IF(H988="x",COUNTIF(H$3:H988,"x"),"")</f>
        <v/>
      </c>
      <c r="J988" s="14" t="str">
        <f t="shared" si="91"/>
        <v/>
      </c>
      <c r="K988" s="14" t="str">
        <f t="shared" si="92"/>
        <v/>
      </c>
      <c r="L988" s="28" t="str">
        <f t="shared" si="93"/>
        <v/>
      </c>
      <c r="M988" s="26" t="str">
        <f t="shared" si="94"/>
        <v/>
      </c>
      <c r="N988" s="26" t="str">
        <f t="shared" si="95"/>
        <v/>
      </c>
      <c r="O988" s="25"/>
      <c r="P988" s="19">
        <f t="shared" si="90"/>
        <v>0.69626157407407363</v>
      </c>
    </row>
    <row r="989" spans="9:16" ht="19.5" thickBot="1" x14ac:dyDescent="0.35">
      <c r="I989" s="13" t="str">
        <f>IF(H989="x",COUNTIF(H$3:H989,"x"),"")</f>
        <v/>
      </c>
      <c r="J989" s="14" t="str">
        <f t="shared" si="91"/>
        <v/>
      </c>
      <c r="K989" s="14" t="str">
        <f t="shared" si="92"/>
        <v/>
      </c>
      <c r="L989" s="28" t="str">
        <f t="shared" si="93"/>
        <v/>
      </c>
      <c r="M989" s="26" t="str">
        <f t="shared" si="94"/>
        <v/>
      </c>
      <c r="N989" s="26" t="str">
        <f t="shared" si="95"/>
        <v/>
      </c>
      <c r="O989" s="25"/>
      <c r="P989" s="19">
        <f t="shared" si="90"/>
        <v>0.69626157407407363</v>
      </c>
    </row>
    <row r="990" spans="9:16" ht="19.5" thickBot="1" x14ac:dyDescent="0.35">
      <c r="I990" s="13" t="str">
        <f>IF(H990="x",COUNTIF(H$3:H990,"x"),"")</f>
        <v/>
      </c>
      <c r="J990" s="14" t="str">
        <f t="shared" si="91"/>
        <v/>
      </c>
      <c r="K990" s="14" t="str">
        <f t="shared" si="92"/>
        <v/>
      </c>
      <c r="L990" s="28" t="str">
        <f t="shared" si="93"/>
        <v/>
      </c>
      <c r="M990" s="26" t="str">
        <f t="shared" si="94"/>
        <v/>
      </c>
      <c r="N990" s="26" t="str">
        <f t="shared" si="95"/>
        <v/>
      </c>
      <c r="O990" s="25"/>
      <c r="P990" s="19">
        <f t="shared" si="90"/>
        <v>0.69626157407407363</v>
      </c>
    </row>
    <row r="991" spans="9:16" ht="19.5" thickBot="1" x14ac:dyDescent="0.35">
      <c r="I991" s="13" t="str">
        <f>IF(H991="x",COUNTIF(H$3:H991,"x"),"")</f>
        <v/>
      </c>
      <c r="J991" s="14" t="str">
        <f t="shared" si="91"/>
        <v/>
      </c>
      <c r="K991" s="14" t="str">
        <f t="shared" si="92"/>
        <v/>
      </c>
      <c r="L991" s="28" t="str">
        <f t="shared" si="93"/>
        <v/>
      </c>
      <c r="M991" s="26" t="str">
        <f t="shared" si="94"/>
        <v/>
      </c>
      <c r="N991" s="26" t="str">
        <f t="shared" si="95"/>
        <v/>
      </c>
      <c r="O991" s="25"/>
      <c r="P991" s="19">
        <f t="shared" si="90"/>
        <v>0.69626157407407363</v>
      </c>
    </row>
    <row r="992" spans="9:16" ht="19.5" thickBot="1" x14ac:dyDescent="0.35">
      <c r="I992" s="13" t="str">
        <f>IF(H992="x",COUNTIF(H$3:H992,"x"),"")</f>
        <v/>
      </c>
      <c r="J992" s="14" t="str">
        <f t="shared" si="91"/>
        <v/>
      </c>
      <c r="K992" s="14" t="str">
        <f t="shared" si="92"/>
        <v/>
      </c>
      <c r="L992" s="28" t="str">
        <f t="shared" si="93"/>
        <v/>
      </c>
      <c r="M992" s="26" t="str">
        <f t="shared" si="94"/>
        <v/>
      </c>
      <c r="N992" s="26" t="str">
        <f t="shared" si="95"/>
        <v/>
      </c>
      <c r="O992" s="25"/>
      <c r="P992" s="19">
        <f t="shared" si="90"/>
        <v>0.69626157407407363</v>
      </c>
    </row>
    <row r="993" spans="9:16" ht="19.5" thickBot="1" x14ac:dyDescent="0.35">
      <c r="I993" s="13" t="str">
        <f>IF(H993="x",COUNTIF(H$3:H993,"x"),"")</f>
        <v/>
      </c>
      <c r="J993" s="14" t="str">
        <f t="shared" si="91"/>
        <v/>
      </c>
      <c r="K993" s="14" t="str">
        <f t="shared" si="92"/>
        <v/>
      </c>
      <c r="L993" s="28" t="str">
        <f t="shared" si="93"/>
        <v/>
      </c>
      <c r="M993" s="26" t="str">
        <f t="shared" si="94"/>
        <v/>
      </c>
      <c r="N993" s="26" t="str">
        <f t="shared" si="95"/>
        <v/>
      </c>
      <c r="O993" s="25"/>
      <c r="P993" s="19">
        <f t="shared" si="90"/>
        <v>0.69626157407407363</v>
      </c>
    </row>
    <row r="994" spans="9:16" ht="19.5" thickBot="1" x14ac:dyDescent="0.35">
      <c r="I994" s="13" t="str">
        <f>IF(H994="x",COUNTIF(H$3:H994,"x"),"")</f>
        <v/>
      </c>
      <c r="J994" s="14" t="str">
        <f t="shared" si="91"/>
        <v/>
      </c>
      <c r="K994" s="14" t="str">
        <f t="shared" si="92"/>
        <v/>
      </c>
      <c r="L994" s="28" t="str">
        <f t="shared" si="93"/>
        <v/>
      </c>
      <c r="M994" s="26" t="str">
        <f t="shared" si="94"/>
        <v/>
      </c>
      <c r="N994" s="26" t="str">
        <f t="shared" si="95"/>
        <v/>
      </c>
      <c r="O994" s="25"/>
      <c r="P994" s="19">
        <f t="shared" si="90"/>
        <v>0.69626157407407363</v>
      </c>
    </row>
    <row r="995" spans="9:16" ht="19.5" thickBot="1" x14ac:dyDescent="0.35">
      <c r="I995" s="13" t="str">
        <f>IF(H995="x",COUNTIF(H$3:H995,"x"),"")</f>
        <v/>
      </c>
      <c r="J995" s="14" t="str">
        <f t="shared" si="91"/>
        <v/>
      </c>
      <c r="K995" s="14" t="str">
        <f t="shared" si="92"/>
        <v/>
      </c>
      <c r="L995" s="28" t="str">
        <f t="shared" si="93"/>
        <v/>
      </c>
      <c r="M995" s="26" t="str">
        <f t="shared" si="94"/>
        <v/>
      </c>
      <c r="N995" s="26" t="str">
        <f t="shared" si="95"/>
        <v/>
      </c>
      <c r="O995" s="25"/>
      <c r="P995" s="19">
        <f t="shared" si="90"/>
        <v>0.69626157407407363</v>
      </c>
    </row>
    <row r="996" spans="9:16" ht="19.5" thickBot="1" x14ac:dyDescent="0.35">
      <c r="I996" s="13" t="str">
        <f>IF(H996="x",COUNTIF(H$3:H996,"x"),"")</f>
        <v/>
      </c>
      <c r="J996" s="14" t="str">
        <f t="shared" si="91"/>
        <v/>
      </c>
      <c r="K996" s="14" t="str">
        <f t="shared" si="92"/>
        <v/>
      </c>
      <c r="L996" s="28" t="str">
        <f t="shared" si="93"/>
        <v/>
      </c>
      <c r="M996" s="26" t="str">
        <f t="shared" si="94"/>
        <v/>
      </c>
      <c r="N996" s="26" t="str">
        <f t="shared" si="95"/>
        <v/>
      </c>
      <c r="O996" s="25"/>
      <c r="P996" s="19">
        <f t="shared" si="90"/>
        <v>0.69626157407407363</v>
      </c>
    </row>
    <row r="997" spans="9:16" ht="19.5" thickBot="1" x14ac:dyDescent="0.35">
      <c r="I997" s="13" t="str">
        <f>IF(H997="x",COUNTIF(H$3:H997,"x"),"")</f>
        <v/>
      </c>
      <c r="J997" s="14" t="str">
        <f t="shared" si="91"/>
        <v/>
      </c>
      <c r="K997" s="14" t="str">
        <f t="shared" si="92"/>
        <v/>
      </c>
      <c r="L997" s="28" t="str">
        <f t="shared" si="93"/>
        <v/>
      </c>
      <c r="M997" s="26" t="str">
        <f t="shared" si="94"/>
        <v/>
      </c>
      <c r="N997" s="26" t="str">
        <f t="shared" si="95"/>
        <v/>
      </c>
      <c r="O997" s="25"/>
      <c r="P997" s="19">
        <f t="shared" si="90"/>
        <v>0.69626157407407363</v>
      </c>
    </row>
    <row r="998" spans="9:16" ht="19.5" thickBot="1" x14ac:dyDescent="0.35">
      <c r="I998" s="13" t="str">
        <f>IF(H998="x",COUNTIF(H$3:H998,"x"),"")</f>
        <v/>
      </c>
      <c r="J998" s="14" t="str">
        <f t="shared" si="91"/>
        <v/>
      </c>
      <c r="K998" s="14" t="str">
        <f t="shared" si="92"/>
        <v/>
      </c>
      <c r="L998" s="28" t="str">
        <f t="shared" si="93"/>
        <v/>
      </c>
      <c r="M998" s="26" t="str">
        <f t="shared" si="94"/>
        <v/>
      </c>
      <c r="N998" s="26" t="str">
        <f t="shared" si="95"/>
        <v/>
      </c>
      <c r="O998" s="25"/>
      <c r="P998" s="19">
        <f t="shared" si="90"/>
        <v>0.69626157407407363</v>
      </c>
    </row>
    <row r="999" spans="9:16" ht="19.5" thickBot="1" x14ac:dyDescent="0.35">
      <c r="I999" s="13" t="str">
        <f>IF(H999="x",COUNTIF(H$3:H999,"x"),"")</f>
        <v/>
      </c>
      <c r="J999" s="14" t="str">
        <f t="shared" si="91"/>
        <v/>
      </c>
      <c r="K999" s="14" t="str">
        <f t="shared" si="92"/>
        <v/>
      </c>
      <c r="L999" s="28" t="str">
        <f t="shared" si="93"/>
        <v/>
      </c>
      <c r="M999" s="26" t="str">
        <f t="shared" si="94"/>
        <v/>
      </c>
      <c r="N999" s="26" t="str">
        <f t="shared" si="95"/>
        <v/>
      </c>
      <c r="O999" s="25"/>
      <c r="P999" s="19">
        <f t="shared" si="90"/>
        <v>0.69626157407407363</v>
      </c>
    </row>
    <row r="1000" spans="9:16" ht="19.5" thickBot="1" x14ac:dyDescent="0.35">
      <c r="I1000" s="13" t="str">
        <f>IF(H1000="x",COUNTIF(H$3:H1000,"x"),"")</f>
        <v/>
      </c>
      <c r="J1000" s="14" t="str">
        <f t="shared" si="91"/>
        <v/>
      </c>
      <c r="K1000" s="14" t="str">
        <f t="shared" si="92"/>
        <v/>
      </c>
      <c r="L1000" s="28" t="str">
        <f t="shared" si="93"/>
        <v/>
      </c>
      <c r="M1000" s="26" t="str">
        <f t="shared" si="94"/>
        <v/>
      </c>
      <c r="N1000" s="26" t="str">
        <f t="shared" si="95"/>
        <v/>
      </c>
      <c r="O1000" s="25"/>
      <c r="P1000" s="19">
        <f t="shared" si="90"/>
        <v>0.69626157407407363</v>
      </c>
    </row>
    <row r="1001" spans="9:16" ht="19.5" thickBot="1" x14ac:dyDescent="0.35">
      <c r="I1001" s="13" t="str">
        <f>IF(H1001="x",COUNTIF(H$3:H1001,"x"),"")</f>
        <v/>
      </c>
      <c r="J1001" s="14" t="str">
        <f t="shared" si="91"/>
        <v/>
      </c>
      <c r="K1001" s="14" t="str">
        <f t="shared" si="92"/>
        <v/>
      </c>
      <c r="L1001" s="28" t="str">
        <f t="shared" si="93"/>
        <v/>
      </c>
      <c r="M1001" s="26" t="str">
        <f t="shared" si="94"/>
        <v/>
      </c>
      <c r="N1001" s="26" t="str">
        <f t="shared" si="95"/>
        <v/>
      </c>
      <c r="O1001" s="25"/>
      <c r="P1001" s="19">
        <f t="shared" si="90"/>
        <v>0.69626157407407363</v>
      </c>
    </row>
    <row r="1002" spans="9:16" ht="19.5" thickBot="1" x14ac:dyDescent="0.35">
      <c r="I1002" s="13" t="str">
        <f>IF(H1002="x",COUNTIF(H$3:H1002,"x"),"")</f>
        <v/>
      </c>
      <c r="J1002" s="14" t="str">
        <f t="shared" si="91"/>
        <v/>
      </c>
      <c r="K1002" s="14" t="str">
        <f t="shared" si="92"/>
        <v/>
      </c>
      <c r="L1002" s="28" t="str">
        <f t="shared" si="93"/>
        <v/>
      </c>
      <c r="M1002" s="26" t="str">
        <f t="shared" si="94"/>
        <v/>
      </c>
      <c r="N1002" s="26" t="str">
        <f t="shared" si="95"/>
        <v/>
      </c>
      <c r="O1002" s="25"/>
      <c r="P1002" s="19">
        <f t="shared" si="90"/>
        <v>0.69626157407407363</v>
      </c>
    </row>
    <row r="1003" spans="9:16" ht="19.5" thickBot="1" x14ac:dyDescent="0.35">
      <c r="I1003" s="13" t="str">
        <f>IF(H1003="x",COUNTIF(H$3:H1003,"x"),"")</f>
        <v/>
      </c>
      <c r="J1003" s="14" t="str">
        <f t="shared" si="91"/>
        <v/>
      </c>
      <c r="K1003" s="14" t="str">
        <f t="shared" si="92"/>
        <v/>
      </c>
      <c r="L1003" s="28" t="str">
        <f t="shared" si="93"/>
        <v/>
      </c>
      <c r="M1003" s="26" t="str">
        <f t="shared" si="94"/>
        <v/>
      </c>
      <c r="N1003" s="26" t="str">
        <f t="shared" si="95"/>
        <v/>
      </c>
      <c r="O1003" s="25"/>
      <c r="P1003" s="19">
        <f t="shared" si="90"/>
        <v>0.69626157407407363</v>
      </c>
    </row>
    <row r="1004" spans="9:16" ht="19.5" thickBot="1" x14ac:dyDescent="0.35">
      <c r="I1004" s="13" t="str">
        <f>IF(H1004="x",COUNTIF(H$3:H1004,"x"),"")</f>
        <v/>
      </c>
      <c r="J1004" s="14" t="str">
        <f t="shared" si="91"/>
        <v/>
      </c>
      <c r="K1004" s="14" t="str">
        <f t="shared" si="92"/>
        <v/>
      </c>
      <c r="L1004" s="28" t="str">
        <f t="shared" si="93"/>
        <v/>
      </c>
      <c r="M1004" s="26" t="str">
        <f t="shared" si="94"/>
        <v/>
      </c>
      <c r="N1004" s="26" t="str">
        <f t="shared" si="95"/>
        <v/>
      </c>
      <c r="O1004" s="25"/>
      <c r="P1004" s="19">
        <f t="shared" si="90"/>
        <v>0.69626157407407363</v>
      </c>
    </row>
    <row r="1005" spans="9:16" ht="19.5" thickBot="1" x14ac:dyDescent="0.35">
      <c r="I1005" s="13" t="str">
        <f>IF(H1005="x",COUNTIF(H$3:H1005,"x"),"")</f>
        <v/>
      </c>
      <c r="J1005" s="14" t="str">
        <f t="shared" si="91"/>
        <v/>
      </c>
      <c r="K1005" s="14" t="str">
        <f t="shared" si="92"/>
        <v/>
      </c>
      <c r="L1005" s="28" t="str">
        <f t="shared" si="93"/>
        <v/>
      </c>
      <c r="M1005" s="26" t="str">
        <f t="shared" si="94"/>
        <v/>
      </c>
      <c r="N1005" s="26" t="str">
        <f t="shared" si="95"/>
        <v/>
      </c>
      <c r="O1005" s="25"/>
      <c r="P1005" s="19">
        <f t="shared" si="90"/>
        <v>0.69626157407407363</v>
      </c>
    </row>
    <row r="1006" spans="9:16" ht="19.5" thickBot="1" x14ac:dyDescent="0.35">
      <c r="I1006" s="13" t="str">
        <f>IF(H1006="x",COUNTIF(H$3:H1006,"x"),"")</f>
        <v/>
      </c>
      <c r="J1006" s="14" t="str">
        <f t="shared" si="91"/>
        <v/>
      </c>
      <c r="K1006" s="14" t="str">
        <f t="shared" si="92"/>
        <v/>
      </c>
      <c r="L1006" s="28" t="str">
        <f t="shared" si="93"/>
        <v/>
      </c>
      <c r="M1006" s="26" t="str">
        <f t="shared" si="94"/>
        <v/>
      </c>
      <c r="N1006" s="26" t="str">
        <f t="shared" si="95"/>
        <v/>
      </c>
      <c r="O1006" s="25"/>
      <c r="P1006" s="19">
        <f t="shared" si="90"/>
        <v>0.69626157407407363</v>
      </c>
    </row>
    <row r="1007" spans="9:16" ht="19.5" thickBot="1" x14ac:dyDescent="0.35">
      <c r="I1007" s="13" t="str">
        <f>IF(H1007="x",COUNTIF(H$3:H1007,"x"),"")</f>
        <v/>
      </c>
      <c r="J1007" s="14" t="str">
        <f t="shared" si="91"/>
        <v/>
      </c>
      <c r="K1007" s="14" t="str">
        <f t="shared" si="92"/>
        <v/>
      </c>
      <c r="L1007" s="28" t="str">
        <f t="shared" si="93"/>
        <v/>
      </c>
      <c r="M1007" s="26" t="str">
        <f t="shared" si="94"/>
        <v/>
      </c>
      <c r="N1007" s="26" t="str">
        <f t="shared" si="95"/>
        <v/>
      </c>
      <c r="O1007" s="25"/>
      <c r="P1007" s="19">
        <f t="shared" si="90"/>
        <v>0.69626157407407363</v>
      </c>
    </row>
    <row r="1008" spans="9:16" ht="19.5" thickBot="1" x14ac:dyDescent="0.35">
      <c r="I1008" s="13" t="str">
        <f>IF(H1008="x",COUNTIF(H$3:H1008,"x"),"")</f>
        <v/>
      </c>
      <c r="J1008" s="14" t="str">
        <f t="shared" si="91"/>
        <v/>
      </c>
      <c r="K1008" s="14" t="str">
        <f t="shared" si="92"/>
        <v/>
      </c>
      <c r="L1008" s="28" t="str">
        <f t="shared" si="93"/>
        <v/>
      </c>
      <c r="M1008" s="26" t="str">
        <f t="shared" si="94"/>
        <v/>
      </c>
      <c r="N1008" s="26" t="str">
        <f t="shared" si="95"/>
        <v/>
      </c>
      <c r="O1008" s="25"/>
      <c r="P1008" s="19">
        <f t="shared" si="90"/>
        <v>0.69626157407407363</v>
      </c>
    </row>
    <row r="1009" spans="9:16" ht="19.5" thickBot="1" x14ac:dyDescent="0.35">
      <c r="I1009" s="13" t="str">
        <f>IF(H1009="x",COUNTIF(H$3:H1009,"x"),"")</f>
        <v/>
      </c>
      <c r="J1009" s="14" t="str">
        <f t="shared" si="91"/>
        <v/>
      </c>
      <c r="K1009" s="14" t="str">
        <f t="shared" si="92"/>
        <v/>
      </c>
      <c r="L1009" s="28" t="str">
        <f t="shared" si="93"/>
        <v/>
      </c>
      <c r="M1009" s="26" t="str">
        <f t="shared" si="94"/>
        <v/>
      </c>
      <c r="N1009" s="26" t="str">
        <f t="shared" si="95"/>
        <v/>
      </c>
      <c r="O1009" s="25"/>
      <c r="P1009" s="19">
        <f t="shared" si="90"/>
        <v>0.69626157407407363</v>
      </c>
    </row>
    <row r="1010" spans="9:16" ht="19.5" thickBot="1" x14ac:dyDescent="0.35">
      <c r="I1010" s="13" t="str">
        <f>IF(H1010="x",COUNTIF(H$3:H1010,"x"),"")</f>
        <v/>
      </c>
      <c r="J1010" s="14" t="str">
        <f t="shared" si="91"/>
        <v/>
      </c>
      <c r="K1010" s="14" t="str">
        <f t="shared" si="92"/>
        <v/>
      </c>
      <c r="L1010" s="28" t="str">
        <f t="shared" si="93"/>
        <v/>
      </c>
      <c r="M1010" s="26" t="str">
        <f t="shared" si="94"/>
        <v/>
      </c>
      <c r="N1010" s="26" t="str">
        <f t="shared" si="95"/>
        <v/>
      </c>
      <c r="O1010" s="25"/>
      <c r="P1010" s="19">
        <f t="shared" si="90"/>
        <v>0.69626157407407363</v>
      </c>
    </row>
    <row r="1011" spans="9:16" ht="19.5" thickBot="1" x14ac:dyDescent="0.35">
      <c r="I1011" s="13" t="str">
        <f>IF(H1011="x",COUNTIF(H$3:H1011,"x"),"")</f>
        <v/>
      </c>
      <c r="J1011" s="14" t="str">
        <f t="shared" si="91"/>
        <v/>
      </c>
      <c r="K1011" s="14" t="str">
        <f t="shared" si="92"/>
        <v/>
      </c>
      <c r="L1011" s="28" t="str">
        <f t="shared" si="93"/>
        <v/>
      </c>
      <c r="M1011" s="26" t="str">
        <f t="shared" si="94"/>
        <v/>
      </c>
      <c r="N1011" s="26" t="str">
        <f t="shared" si="95"/>
        <v/>
      </c>
      <c r="O1011" s="25"/>
      <c r="P1011" s="19">
        <f t="shared" si="90"/>
        <v>0.69626157407407363</v>
      </c>
    </row>
    <row r="1012" spans="9:16" ht="19.5" thickBot="1" x14ac:dyDescent="0.35">
      <c r="I1012" s="13" t="str">
        <f>IF(H1012="x",COUNTIF(H$3:H1012,"x"),"")</f>
        <v/>
      </c>
      <c r="J1012" s="14" t="str">
        <f t="shared" si="91"/>
        <v/>
      </c>
      <c r="K1012" s="14" t="str">
        <f t="shared" si="92"/>
        <v/>
      </c>
      <c r="L1012" s="28" t="str">
        <f t="shared" si="93"/>
        <v/>
      </c>
      <c r="M1012" s="26" t="str">
        <f t="shared" si="94"/>
        <v/>
      </c>
      <c r="N1012" s="26" t="str">
        <f t="shared" si="95"/>
        <v/>
      </c>
      <c r="O1012" s="25"/>
      <c r="P1012" s="19">
        <f t="shared" si="90"/>
        <v>0.69626157407407363</v>
      </c>
    </row>
    <row r="1013" spans="9:16" ht="19.5" thickBot="1" x14ac:dyDescent="0.35">
      <c r="I1013" s="13" t="str">
        <f>IF(H1013="x",COUNTIF(H$3:H1013,"x"),"")</f>
        <v/>
      </c>
      <c r="J1013" s="14" t="str">
        <f t="shared" si="91"/>
        <v/>
      </c>
      <c r="K1013" s="14" t="str">
        <f t="shared" si="92"/>
        <v/>
      </c>
      <c r="L1013" s="28" t="str">
        <f t="shared" si="93"/>
        <v/>
      </c>
      <c r="M1013" s="26" t="str">
        <f t="shared" si="94"/>
        <v/>
      </c>
      <c r="N1013" s="26" t="str">
        <f t="shared" si="95"/>
        <v/>
      </c>
      <c r="O1013" s="25"/>
      <c r="P1013" s="19">
        <f t="shared" si="90"/>
        <v>0.69626157407407363</v>
      </c>
    </row>
    <row r="1014" spans="9:16" ht="19.5" thickBot="1" x14ac:dyDescent="0.35">
      <c r="I1014" s="13" t="str">
        <f>IF(H1014="x",COUNTIF(H$3:H1014,"x"),"")</f>
        <v/>
      </c>
      <c r="J1014" s="14" t="str">
        <f t="shared" si="91"/>
        <v/>
      </c>
      <c r="K1014" s="14" t="str">
        <f t="shared" si="92"/>
        <v/>
      </c>
      <c r="L1014" s="28" t="str">
        <f t="shared" si="93"/>
        <v/>
      </c>
      <c r="M1014" s="26" t="str">
        <f t="shared" si="94"/>
        <v/>
      </c>
      <c r="N1014" s="26" t="str">
        <f t="shared" si="95"/>
        <v/>
      </c>
      <c r="O1014" s="25"/>
      <c r="P1014" s="19">
        <f t="shared" si="90"/>
        <v>0.69626157407407363</v>
      </c>
    </row>
    <row r="1015" spans="9:16" ht="19.5" thickBot="1" x14ac:dyDescent="0.35">
      <c r="I1015" s="13" t="str">
        <f>IF(H1015="x",COUNTIF(H$3:H1015,"x"),"")</f>
        <v/>
      </c>
      <c r="J1015" s="14" t="str">
        <f t="shared" si="91"/>
        <v/>
      </c>
      <c r="K1015" s="14" t="str">
        <f t="shared" si="92"/>
        <v/>
      </c>
      <c r="L1015" s="28" t="str">
        <f t="shared" si="93"/>
        <v/>
      </c>
      <c r="M1015" s="26" t="str">
        <f t="shared" si="94"/>
        <v/>
      </c>
      <c r="N1015" s="26" t="str">
        <f t="shared" si="95"/>
        <v/>
      </c>
      <c r="O1015" s="25"/>
      <c r="P1015" s="19">
        <f t="shared" si="90"/>
        <v>0.69626157407407363</v>
      </c>
    </row>
    <row r="1016" spans="9:16" ht="19.5" thickBot="1" x14ac:dyDescent="0.35">
      <c r="I1016" s="13" t="str">
        <f>IF(H1016="x",COUNTIF(H$3:H1016,"x"),"")</f>
        <v/>
      </c>
      <c r="J1016" s="14" t="str">
        <f t="shared" si="91"/>
        <v/>
      </c>
      <c r="K1016" s="14" t="str">
        <f t="shared" si="92"/>
        <v/>
      </c>
      <c r="L1016" s="28" t="str">
        <f t="shared" si="93"/>
        <v/>
      </c>
      <c r="M1016" s="26" t="str">
        <f t="shared" si="94"/>
        <v/>
      </c>
      <c r="N1016" s="26" t="str">
        <f t="shared" si="95"/>
        <v/>
      </c>
      <c r="O1016" s="25"/>
      <c r="P1016" s="19">
        <f t="shared" si="90"/>
        <v>0.69626157407407363</v>
      </c>
    </row>
    <row r="1017" spans="9:16" ht="19.5" thickBot="1" x14ac:dyDescent="0.35">
      <c r="I1017" s="13" t="str">
        <f>IF(H1017="x",COUNTIF(H$3:H1017,"x"),"")</f>
        <v/>
      </c>
      <c r="J1017" s="14" t="str">
        <f t="shared" si="91"/>
        <v/>
      </c>
      <c r="K1017" s="14" t="str">
        <f t="shared" si="92"/>
        <v/>
      </c>
      <c r="L1017" s="28" t="str">
        <f t="shared" si="93"/>
        <v/>
      </c>
      <c r="M1017" s="26" t="str">
        <f t="shared" si="94"/>
        <v/>
      </c>
      <c r="N1017" s="26" t="str">
        <f t="shared" si="95"/>
        <v/>
      </c>
      <c r="O1017" s="25"/>
      <c r="P1017" s="19">
        <f t="shared" ref="P1017:P1080" si="96">E1017/86400+P1016+O1017</f>
        <v>0.69626157407407363</v>
      </c>
    </row>
    <row r="1018" spans="9:16" ht="19.5" thickBot="1" x14ac:dyDescent="0.35">
      <c r="I1018" s="13" t="str">
        <f>IF(H1018="x",COUNTIF(H$3:H1018,"x"),"")</f>
        <v/>
      </c>
      <c r="J1018" s="14" t="str">
        <f t="shared" si="91"/>
        <v/>
      </c>
      <c r="K1018" s="14" t="str">
        <f t="shared" si="92"/>
        <v/>
      </c>
      <c r="L1018" s="28" t="str">
        <f t="shared" si="93"/>
        <v/>
      </c>
      <c r="M1018" s="26" t="str">
        <f t="shared" si="94"/>
        <v/>
      </c>
      <c r="N1018" s="26" t="str">
        <f t="shared" si="95"/>
        <v/>
      </c>
      <c r="O1018" s="25"/>
      <c r="P1018" s="19">
        <f t="shared" si="96"/>
        <v>0.69626157407407363</v>
      </c>
    </row>
    <row r="1019" spans="9:16" ht="19.5" thickBot="1" x14ac:dyDescent="0.35">
      <c r="I1019" s="13" t="str">
        <f>IF(H1019="x",COUNTIF(H$3:H1019,"x"),"")</f>
        <v/>
      </c>
      <c r="J1019" s="14" t="str">
        <f t="shared" si="91"/>
        <v/>
      </c>
      <c r="K1019" s="14" t="str">
        <f t="shared" si="92"/>
        <v/>
      </c>
      <c r="L1019" s="28" t="str">
        <f t="shared" si="93"/>
        <v/>
      </c>
      <c r="M1019" s="26" t="str">
        <f t="shared" si="94"/>
        <v/>
      </c>
      <c r="N1019" s="26" t="str">
        <f t="shared" si="95"/>
        <v/>
      </c>
      <c r="O1019" s="25"/>
      <c r="P1019" s="19">
        <f t="shared" si="96"/>
        <v>0.69626157407407363</v>
      </c>
    </row>
    <row r="1020" spans="9:16" ht="19.5" thickBot="1" x14ac:dyDescent="0.35">
      <c r="I1020" s="13" t="str">
        <f>IF(H1020="x",COUNTIF(H$3:H1020,"x"),"")</f>
        <v/>
      </c>
      <c r="J1020" s="14" t="str">
        <f t="shared" si="91"/>
        <v/>
      </c>
      <c r="K1020" s="14" t="str">
        <f t="shared" si="92"/>
        <v/>
      </c>
      <c r="L1020" s="28" t="str">
        <f t="shared" si="93"/>
        <v/>
      </c>
      <c r="M1020" s="26" t="str">
        <f t="shared" si="94"/>
        <v/>
      </c>
      <c r="N1020" s="26" t="str">
        <f t="shared" si="95"/>
        <v/>
      </c>
      <c r="O1020" s="25"/>
      <c r="P1020" s="19">
        <f t="shared" si="96"/>
        <v>0.69626157407407363</v>
      </c>
    </row>
    <row r="1021" spans="9:16" ht="19.5" thickBot="1" x14ac:dyDescent="0.35">
      <c r="I1021" s="13" t="str">
        <f>IF(H1021="x",COUNTIF(H$3:H1021,"x"),"")</f>
        <v/>
      </c>
      <c r="J1021" s="14" t="str">
        <f t="shared" si="91"/>
        <v/>
      </c>
      <c r="K1021" s="14" t="str">
        <f t="shared" si="92"/>
        <v/>
      </c>
      <c r="L1021" s="28" t="str">
        <f t="shared" si="93"/>
        <v/>
      </c>
      <c r="M1021" s="26" t="str">
        <f t="shared" si="94"/>
        <v/>
      </c>
      <c r="N1021" s="26" t="str">
        <f t="shared" si="95"/>
        <v/>
      </c>
      <c r="O1021" s="25"/>
      <c r="P1021" s="19">
        <f t="shared" si="96"/>
        <v>0.69626157407407363</v>
      </c>
    </row>
    <row r="1022" spans="9:16" ht="19.5" thickBot="1" x14ac:dyDescent="0.35">
      <c r="I1022" s="13" t="str">
        <f>IF(H1022="x",COUNTIF(H$3:H1022,"x"),"")</f>
        <v/>
      </c>
      <c r="J1022" s="14" t="str">
        <f t="shared" si="91"/>
        <v/>
      </c>
      <c r="K1022" s="14" t="str">
        <f t="shared" si="92"/>
        <v/>
      </c>
      <c r="L1022" s="28" t="str">
        <f t="shared" si="93"/>
        <v/>
      </c>
      <c r="M1022" s="26" t="str">
        <f t="shared" si="94"/>
        <v/>
      </c>
      <c r="N1022" s="26" t="str">
        <f t="shared" si="95"/>
        <v/>
      </c>
      <c r="O1022" s="25"/>
      <c r="P1022" s="19">
        <f t="shared" si="96"/>
        <v>0.69626157407407363</v>
      </c>
    </row>
    <row r="1023" spans="9:16" ht="19.5" thickBot="1" x14ac:dyDescent="0.35">
      <c r="I1023" s="13" t="str">
        <f>IF(H1023="x",COUNTIF(H$3:H1023,"x"),"")</f>
        <v/>
      </c>
      <c r="J1023" s="14" t="str">
        <f t="shared" si="91"/>
        <v/>
      </c>
      <c r="K1023" s="14" t="str">
        <f t="shared" si="92"/>
        <v/>
      </c>
      <c r="L1023" s="28" t="str">
        <f t="shared" si="93"/>
        <v/>
      </c>
      <c r="M1023" s="26" t="str">
        <f t="shared" si="94"/>
        <v/>
      </c>
      <c r="N1023" s="26" t="str">
        <f t="shared" si="95"/>
        <v/>
      </c>
      <c r="O1023" s="25"/>
      <c r="P1023" s="19">
        <f t="shared" si="96"/>
        <v>0.69626157407407363</v>
      </c>
    </row>
    <row r="1024" spans="9:16" ht="19.5" thickBot="1" x14ac:dyDescent="0.35">
      <c r="I1024" s="13" t="str">
        <f>IF(H1024="x",COUNTIF(H$3:H1024,"x"),"")</f>
        <v/>
      </c>
      <c r="J1024" s="14" t="str">
        <f t="shared" si="91"/>
        <v/>
      </c>
      <c r="K1024" s="14" t="str">
        <f t="shared" si="92"/>
        <v/>
      </c>
      <c r="L1024" s="28" t="str">
        <f t="shared" si="93"/>
        <v/>
      </c>
      <c r="M1024" s="26" t="str">
        <f t="shared" si="94"/>
        <v/>
      </c>
      <c r="N1024" s="26" t="str">
        <f t="shared" si="95"/>
        <v/>
      </c>
      <c r="O1024" s="25"/>
      <c r="P1024" s="19">
        <f t="shared" si="96"/>
        <v>0.69626157407407363</v>
      </c>
    </row>
    <row r="1025" spans="9:16" ht="19.5" thickBot="1" x14ac:dyDescent="0.35">
      <c r="I1025" s="13" t="str">
        <f>IF(H1025="x",COUNTIF(H$3:H1025,"x"),"")</f>
        <v/>
      </c>
      <c r="J1025" s="14" t="str">
        <f t="shared" si="91"/>
        <v/>
      </c>
      <c r="K1025" s="14" t="str">
        <f t="shared" si="92"/>
        <v/>
      </c>
      <c r="L1025" s="28" t="str">
        <f t="shared" si="93"/>
        <v/>
      </c>
      <c r="M1025" s="26" t="str">
        <f t="shared" si="94"/>
        <v/>
      </c>
      <c r="N1025" s="26" t="str">
        <f t="shared" si="95"/>
        <v/>
      </c>
      <c r="O1025" s="25"/>
      <c r="P1025" s="19">
        <f t="shared" si="96"/>
        <v>0.69626157407407363</v>
      </c>
    </row>
    <row r="1026" spans="9:16" ht="19.5" thickBot="1" x14ac:dyDescent="0.35">
      <c r="I1026" s="13" t="str">
        <f>IF(H1026="x",COUNTIF(H$3:H1026,"x"),"")</f>
        <v/>
      </c>
      <c r="J1026" s="14" t="str">
        <f t="shared" si="91"/>
        <v/>
      </c>
      <c r="K1026" s="14" t="str">
        <f t="shared" si="92"/>
        <v/>
      </c>
      <c r="L1026" s="28" t="str">
        <f t="shared" si="93"/>
        <v/>
      </c>
      <c r="M1026" s="26" t="str">
        <f t="shared" si="94"/>
        <v/>
      </c>
      <c r="N1026" s="26" t="str">
        <f t="shared" si="95"/>
        <v/>
      </c>
      <c r="O1026" s="25"/>
      <c r="P1026" s="19">
        <f t="shared" si="96"/>
        <v>0.69626157407407363</v>
      </c>
    </row>
    <row r="1027" spans="9:16" ht="19.5" thickBot="1" x14ac:dyDescent="0.35">
      <c r="I1027" s="13" t="str">
        <f>IF(H1027="x",COUNTIF(H$3:H1027,"x"),"")</f>
        <v/>
      </c>
      <c r="J1027" s="14" t="str">
        <f t="shared" si="91"/>
        <v/>
      </c>
      <c r="K1027" s="14" t="str">
        <f t="shared" si="92"/>
        <v/>
      </c>
      <c r="L1027" s="28" t="str">
        <f t="shared" si="93"/>
        <v/>
      </c>
      <c r="M1027" s="26" t="str">
        <f t="shared" si="94"/>
        <v/>
      </c>
      <c r="N1027" s="26" t="str">
        <f t="shared" si="95"/>
        <v/>
      </c>
      <c r="O1027" s="25"/>
      <c r="P1027" s="19">
        <f t="shared" si="96"/>
        <v>0.69626157407407363</v>
      </c>
    </row>
    <row r="1028" spans="9:16" ht="19.5" thickBot="1" x14ac:dyDescent="0.35">
      <c r="I1028" s="13" t="str">
        <f>IF(H1028="x",COUNTIF(H$3:H1028,"x"),"")</f>
        <v/>
      </c>
      <c r="J1028" s="14" t="str">
        <f t="shared" si="91"/>
        <v/>
      </c>
      <c r="K1028" s="14" t="str">
        <f t="shared" si="92"/>
        <v/>
      </c>
      <c r="L1028" s="28" t="str">
        <f t="shared" si="93"/>
        <v/>
      </c>
      <c r="M1028" s="26" t="str">
        <f t="shared" si="94"/>
        <v/>
      </c>
      <c r="N1028" s="26" t="str">
        <f t="shared" si="95"/>
        <v/>
      </c>
      <c r="O1028" s="25"/>
      <c r="P1028" s="19">
        <f t="shared" si="96"/>
        <v>0.69626157407407363</v>
      </c>
    </row>
    <row r="1029" spans="9:16" ht="19.5" thickBot="1" x14ac:dyDescent="0.35">
      <c r="I1029" s="13" t="str">
        <f>IF(H1029="x",COUNTIF(H$3:H1029,"x"),"")</f>
        <v/>
      </c>
      <c r="J1029" s="14" t="str">
        <f t="shared" ref="J1029:J1092" si="97">IF(D1029/1000=0,"",D1029/1000)</f>
        <v/>
      </c>
      <c r="K1029" s="14" t="str">
        <f t="shared" ref="K1029:K1092" si="98">IF(C1029/1000=0,"",C1029/1000)</f>
        <v/>
      </c>
      <c r="L1029" s="28" t="str">
        <f t="shared" si="93"/>
        <v/>
      </c>
      <c r="M1029" s="26" t="str">
        <f t="shared" si="94"/>
        <v/>
      </c>
      <c r="N1029" s="26" t="str">
        <f t="shared" si="95"/>
        <v/>
      </c>
      <c r="O1029" s="25"/>
      <c r="P1029" s="19">
        <f t="shared" si="96"/>
        <v>0.69626157407407363</v>
      </c>
    </row>
    <row r="1030" spans="9:16" ht="19.5" thickBot="1" x14ac:dyDescent="0.35">
      <c r="I1030" s="13" t="str">
        <f>IF(H1030="x",COUNTIF(H$3:H1030,"x"),"")</f>
        <v/>
      </c>
      <c r="J1030" s="14" t="str">
        <f t="shared" si="97"/>
        <v/>
      </c>
      <c r="K1030" s="14" t="str">
        <f t="shared" si="98"/>
        <v/>
      </c>
      <c r="L1030" s="28" t="str">
        <f t="shared" si="93"/>
        <v/>
      </c>
      <c r="M1030" s="26" t="str">
        <f t="shared" si="94"/>
        <v/>
      </c>
      <c r="N1030" s="26" t="str">
        <f t="shared" si="95"/>
        <v/>
      </c>
      <c r="O1030" s="25"/>
      <c r="P1030" s="19">
        <f t="shared" si="96"/>
        <v>0.69626157407407363</v>
      </c>
    </row>
    <row r="1031" spans="9:16" ht="19.5" thickBot="1" x14ac:dyDescent="0.35">
      <c r="I1031" s="13" t="str">
        <f>IF(H1031="x",COUNTIF(H$3:H1031,"x"),"")</f>
        <v/>
      </c>
      <c r="J1031" s="14" t="str">
        <f t="shared" si="97"/>
        <v/>
      </c>
      <c r="K1031" s="14" t="str">
        <f t="shared" si="98"/>
        <v/>
      </c>
      <c r="L1031" s="28" t="str">
        <f t="shared" si="93"/>
        <v/>
      </c>
      <c r="M1031" s="26" t="str">
        <f t="shared" si="94"/>
        <v/>
      </c>
      <c r="N1031" s="26" t="str">
        <f t="shared" si="95"/>
        <v/>
      </c>
      <c r="O1031" s="25"/>
      <c r="P1031" s="19">
        <f t="shared" si="96"/>
        <v>0.69626157407407363</v>
      </c>
    </row>
    <row r="1032" spans="9:16" ht="19.5" thickBot="1" x14ac:dyDescent="0.35">
      <c r="I1032" s="13" t="str">
        <f>IF(H1032="x",COUNTIF(H$3:H1032,"x"),"")</f>
        <v/>
      </c>
      <c r="J1032" s="14" t="str">
        <f t="shared" si="97"/>
        <v/>
      </c>
      <c r="K1032" s="14" t="str">
        <f t="shared" si="98"/>
        <v/>
      </c>
      <c r="L1032" s="28" t="str">
        <f t="shared" si="93"/>
        <v/>
      </c>
      <c r="M1032" s="26" t="str">
        <f t="shared" si="94"/>
        <v/>
      </c>
      <c r="N1032" s="26" t="str">
        <f t="shared" si="95"/>
        <v/>
      </c>
      <c r="O1032" s="25"/>
      <c r="P1032" s="19">
        <f t="shared" si="96"/>
        <v>0.69626157407407363</v>
      </c>
    </row>
    <row r="1033" spans="9:16" ht="19.5" thickBot="1" x14ac:dyDescent="0.35">
      <c r="I1033" s="13" t="str">
        <f>IF(H1033="x",COUNTIF(H$3:H1033,"x"),"")</f>
        <v/>
      </c>
      <c r="J1033" s="14" t="str">
        <f t="shared" si="97"/>
        <v/>
      </c>
      <c r="K1033" s="14" t="str">
        <f t="shared" si="98"/>
        <v/>
      </c>
      <c r="L1033" s="28" t="str">
        <f t="shared" si="93"/>
        <v/>
      </c>
      <c r="M1033" s="26" t="str">
        <f t="shared" si="94"/>
        <v/>
      </c>
      <c r="N1033" s="26" t="str">
        <f t="shared" si="95"/>
        <v/>
      </c>
      <c r="O1033" s="25"/>
      <c r="P1033" s="19">
        <f t="shared" si="96"/>
        <v>0.69626157407407363</v>
      </c>
    </row>
    <row r="1034" spans="9:16" ht="19.5" thickBot="1" x14ac:dyDescent="0.35">
      <c r="I1034" s="13" t="str">
        <f>IF(H1034="x",COUNTIF(H$3:H1034,"x"),"")</f>
        <v/>
      </c>
      <c r="J1034" s="14" t="str">
        <f t="shared" si="97"/>
        <v/>
      </c>
      <c r="K1034" s="14" t="str">
        <f t="shared" si="98"/>
        <v/>
      </c>
      <c r="L1034" s="28" t="str">
        <f t="shared" si="93"/>
        <v/>
      </c>
      <c r="M1034" s="26" t="str">
        <f t="shared" si="94"/>
        <v/>
      </c>
      <c r="N1034" s="26" t="str">
        <f t="shared" si="95"/>
        <v/>
      </c>
      <c r="O1034" s="25"/>
      <c r="P1034" s="19">
        <f t="shared" si="96"/>
        <v>0.69626157407407363</v>
      </c>
    </row>
    <row r="1035" spans="9:16" ht="19.5" thickBot="1" x14ac:dyDescent="0.35">
      <c r="I1035" s="13" t="str">
        <f>IF(H1035="x",COUNTIF(H$3:H1035,"x"),"")</f>
        <v/>
      </c>
      <c r="J1035" s="14" t="str">
        <f t="shared" si="97"/>
        <v/>
      </c>
      <c r="K1035" s="14" t="str">
        <f t="shared" si="98"/>
        <v/>
      </c>
      <c r="L1035" s="28" t="str">
        <f t="shared" si="93"/>
        <v/>
      </c>
      <c r="M1035" s="26" t="str">
        <f t="shared" si="94"/>
        <v/>
      </c>
      <c r="N1035" s="26" t="str">
        <f t="shared" si="95"/>
        <v/>
      </c>
      <c r="O1035" s="25"/>
      <c r="P1035" s="19">
        <f t="shared" si="96"/>
        <v>0.69626157407407363</v>
      </c>
    </row>
    <row r="1036" spans="9:16" ht="19.5" thickBot="1" x14ac:dyDescent="0.35">
      <c r="I1036" s="13" t="str">
        <f>IF(H1036="x",COUNTIF(H$3:H1036,"x"),"")</f>
        <v/>
      </c>
      <c r="J1036" s="14" t="str">
        <f t="shared" si="97"/>
        <v/>
      </c>
      <c r="K1036" s="14" t="str">
        <f t="shared" si="98"/>
        <v/>
      </c>
      <c r="L1036" s="28" t="str">
        <f t="shared" si="93"/>
        <v/>
      </c>
      <c r="M1036" s="26" t="str">
        <f t="shared" si="94"/>
        <v/>
      </c>
      <c r="N1036" s="26" t="str">
        <f t="shared" si="95"/>
        <v/>
      </c>
      <c r="O1036" s="25"/>
      <c r="P1036" s="19">
        <f t="shared" si="96"/>
        <v>0.69626157407407363</v>
      </c>
    </row>
    <row r="1037" spans="9:16" ht="19.5" thickBot="1" x14ac:dyDescent="0.35">
      <c r="I1037" s="13" t="str">
        <f>IF(H1037="x",COUNTIF(H$3:H1037,"x"),"")</f>
        <v/>
      </c>
      <c r="J1037" s="14" t="str">
        <f t="shared" si="97"/>
        <v/>
      </c>
      <c r="K1037" s="14" t="str">
        <f t="shared" si="98"/>
        <v/>
      </c>
      <c r="L1037" s="28" t="str">
        <f t="shared" si="93"/>
        <v/>
      </c>
      <c r="M1037" s="26" t="str">
        <f t="shared" si="94"/>
        <v/>
      </c>
      <c r="N1037" s="26" t="str">
        <f t="shared" si="95"/>
        <v/>
      </c>
      <c r="O1037" s="25"/>
      <c r="P1037" s="19">
        <f t="shared" si="96"/>
        <v>0.69626157407407363</v>
      </c>
    </row>
    <row r="1038" spans="9:16" ht="19.5" thickBot="1" x14ac:dyDescent="0.35">
      <c r="I1038" s="13" t="str">
        <f>IF(H1038="x",COUNTIF(H$3:H1038,"x"),"")</f>
        <v/>
      </c>
      <c r="J1038" s="14" t="str">
        <f t="shared" si="97"/>
        <v/>
      </c>
      <c r="K1038" s="14" t="str">
        <f t="shared" si="98"/>
        <v/>
      </c>
      <c r="L1038" s="28" t="str">
        <f t="shared" si="93"/>
        <v/>
      </c>
      <c r="M1038" s="26" t="str">
        <f t="shared" si="94"/>
        <v/>
      </c>
      <c r="N1038" s="26" t="str">
        <f t="shared" si="95"/>
        <v/>
      </c>
      <c r="O1038" s="25"/>
      <c r="P1038" s="19">
        <f t="shared" si="96"/>
        <v>0.69626157407407363</v>
      </c>
    </row>
    <row r="1039" spans="9:16" ht="19.5" thickBot="1" x14ac:dyDescent="0.35">
      <c r="I1039" s="13" t="str">
        <f>IF(H1039="x",COUNTIF(H$3:H1039,"x"),"")</f>
        <v/>
      </c>
      <c r="J1039" s="14" t="str">
        <f t="shared" si="97"/>
        <v/>
      </c>
      <c r="K1039" s="14" t="str">
        <f t="shared" si="98"/>
        <v/>
      </c>
      <c r="L1039" s="28" t="str">
        <f t="shared" si="93"/>
        <v/>
      </c>
      <c r="M1039" s="26" t="str">
        <f t="shared" si="94"/>
        <v/>
      </c>
      <c r="N1039" s="26" t="str">
        <f t="shared" si="95"/>
        <v/>
      </c>
      <c r="O1039" s="25"/>
      <c r="P1039" s="19">
        <f t="shared" si="96"/>
        <v>0.69626157407407363</v>
      </c>
    </row>
    <row r="1040" spans="9:16" ht="19.5" thickBot="1" x14ac:dyDescent="0.35">
      <c r="I1040" s="13" t="str">
        <f>IF(H1040="x",COUNTIF(H$3:H1040,"x"),"")</f>
        <v/>
      </c>
      <c r="J1040" s="14" t="str">
        <f t="shared" si="97"/>
        <v/>
      </c>
      <c r="K1040" s="14" t="str">
        <f t="shared" si="98"/>
        <v/>
      </c>
      <c r="L1040" s="28" t="str">
        <f t="shared" si="93"/>
        <v/>
      </c>
      <c r="M1040" s="26" t="str">
        <f t="shared" si="94"/>
        <v/>
      </c>
      <c r="N1040" s="26" t="str">
        <f t="shared" si="95"/>
        <v/>
      </c>
      <c r="O1040" s="25"/>
      <c r="P1040" s="19">
        <f t="shared" si="96"/>
        <v>0.69626157407407363</v>
      </c>
    </row>
    <row r="1041" spans="9:16" ht="19.5" thickBot="1" x14ac:dyDescent="0.35">
      <c r="I1041" s="13" t="str">
        <f>IF(H1041="x",COUNTIF(H$3:H1041,"x"),"")</f>
        <v/>
      </c>
      <c r="J1041" s="14" t="str">
        <f t="shared" si="97"/>
        <v/>
      </c>
      <c r="K1041" s="14" t="str">
        <f t="shared" si="98"/>
        <v/>
      </c>
      <c r="L1041" s="28" t="str">
        <f t="shared" si="93"/>
        <v/>
      </c>
      <c r="M1041" s="26" t="str">
        <f t="shared" si="94"/>
        <v/>
      </c>
      <c r="N1041" s="26" t="str">
        <f t="shared" si="95"/>
        <v/>
      </c>
      <c r="O1041" s="25"/>
      <c r="P1041" s="19">
        <f t="shared" si="96"/>
        <v>0.69626157407407363</v>
      </c>
    </row>
    <row r="1042" spans="9:16" ht="19.5" thickBot="1" x14ac:dyDescent="0.35">
      <c r="I1042" s="13" t="str">
        <f>IF(H1042="x",COUNTIF(H$3:H1042,"x"),"")</f>
        <v/>
      </c>
      <c r="J1042" s="14" t="str">
        <f t="shared" si="97"/>
        <v/>
      </c>
      <c r="K1042" s="14" t="str">
        <f t="shared" si="98"/>
        <v/>
      </c>
      <c r="L1042" s="28" t="str">
        <f t="shared" si="93"/>
        <v/>
      </c>
      <c r="M1042" s="26" t="str">
        <f t="shared" si="94"/>
        <v/>
      </c>
      <c r="N1042" s="26" t="str">
        <f t="shared" si="95"/>
        <v/>
      </c>
      <c r="O1042" s="25"/>
      <c r="P1042" s="19">
        <f t="shared" si="96"/>
        <v>0.69626157407407363</v>
      </c>
    </row>
    <row r="1043" spans="9:16" ht="19.5" thickBot="1" x14ac:dyDescent="0.35">
      <c r="I1043" s="13" t="str">
        <f>IF(H1043="x",COUNTIF(H$3:H1043,"x"),"")</f>
        <v/>
      </c>
      <c r="J1043" s="14" t="str">
        <f t="shared" si="97"/>
        <v/>
      </c>
      <c r="K1043" s="14" t="str">
        <f t="shared" si="98"/>
        <v/>
      </c>
      <c r="L1043" s="28" t="str">
        <f t="shared" si="93"/>
        <v/>
      </c>
      <c r="M1043" s="26" t="str">
        <f t="shared" si="94"/>
        <v/>
      </c>
      <c r="N1043" s="26" t="str">
        <f t="shared" si="95"/>
        <v/>
      </c>
      <c r="O1043" s="25"/>
      <c r="P1043" s="19">
        <f t="shared" si="96"/>
        <v>0.69626157407407363</v>
      </c>
    </row>
    <row r="1044" spans="9:16" ht="19.5" thickBot="1" x14ac:dyDescent="0.35">
      <c r="I1044" s="13" t="str">
        <f>IF(H1044="x",COUNTIF(H$3:H1044,"x"),"")</f>
        <v/>
      </c>
      <c r="J1044" s="14" t="str">
        <f t="shared" si="97"/>
        <v/>
      </c>
      <c r="K1044" s="14" t="str">
        <f t="shared" si="98"/>
        <v/>
      </c>
      <c r="L1044" s="28" t="str">
        <f t="shared" si="93"/>
        <v/>
      </c>
      <c r="M1044" s="26" t="str">
        <f t="shared" si="94"/>
        <v/>
      </c>
      <c r="N1044" s="26" t="str">
        <f t="shared" si="95"/>
        <v/>
      </c>
      <c r="O1044" s="25"/>
      <c r="P1044" s="19">
        <f t="shared" si="96"/>
        <v>0.69626157407407363</v>
      </c>
    </row>
    <row r="1045" spans="9:16" ht="19.5" thickBot="1" x14ac:dyDescent="0.35">
      <c r="I1045" s="13" t="str">
        <f>IF(H1045="x",COUNTIF(H$3:H1045,"x"),"")</f>
        <v/>
      </c>
      <c r="J1045" s="14" t="str">
        <f t="shared" si="97"/>
        <v/>
      </c>
      <c r="K1045" s="14" t="str">
        <f t="shared" si="98"/>
        <v/>
      </c>
      <c r="L1045" s="28" t="str">
        <f t="shared" ref="L1045:L1108" si="99">IF(H1045="x",J1045-VLOOKUP(I1045-1,$I$3:$L$84,2,FALSE),"")</f>
        <v/>
      </c>
      <c r="M1045" s="26" t="str">
        <f t="shared" ref="M1045:M1108" si="100">IF(N1045="","",N1045-O1045)</f>
        <v/>
      </c>
      <c r="N1045" s="26" t="str">
        <f t="shared" ref="N1045:N1108" si="101">IF(H1045="","",P1045)</f>
        <v/>
      </c>
      <c r="O1045" s="25"/>
      <c r="P1045" s="19">
        <f t="shared" si="96"/>
        <v>0.69626157407407363</v>
      </c>
    </row>
    <row r="1046" spans="9:16" ht="19.5" thickBot="1" x14ac:dyDescent="0.35">
      <c r="I1046" s="13" t="str">
        <f>IF(H1046="x",COUNTIF(H$3:H1046,"x"),"")</f>
        <v/>
      </c>
      <c r="J1046" s="14" t="str">
        <f t="shared" si="97"/>
        <v/>
      </c>
      <c r="K1046" s="14" t="str">
        <f t="shared" si="98"/>
        <v/>
      </c>
      <c r="L1046" s="28" t="str">
        <f t="shared" si="99"/>
        <v/>
      </c>
      <c r="M1046" s="26" t="str">
        <f t="shared" si="100"/>
        <v/>
      </c>
      <c r="N1046" s="26" t="str">
        <f t="shared" si="101"/>
        <v/>
      </c>
      <c r="O1046" s="25"/>
      <c r="P1046" s="19">
        <f t="shared" si="96"/>
        <v>0.69626157407407363</v>
      </c>
    </row>
    <row r="1047" spans="9:16" ht="19.5" thickBot="1" x14ac:dyDescent="0.35">
      <c r="I1047" s="13" t="str">
        <f>IF(H1047="x",COUNTIF(H$3:H1047,"x"),"")</f>
        <v/>
      </c>
      <c r="J1047" s="14" t="str">
        <f t="shared" si="97"/>
        <v/>
      </c>
      <c r="K1047" s="14" t="str">
        <f t="shared" si="98"/>
        <v/>
      </c>
      <c r="L1047" s="28" t="str">
        <f t="shared" si="99"/>
        <v/>
      </c>
      <c r="M1047" s="26" t="str">
        <f t="shared" si="100"/>
        <v/>
      </c>
      <c r="N1047" s="26" t="str">
        <f t="shared" si="101"/>
        <v/>
      </c>
      <c r="O1047" s="25"/>
      <c r="P1047" s="19">
        <f t="shared" si="96"/>
        <v>0.69626157407407363</v>
      </c>
    </row>
    <row r="1048" spans="9:16" ht="19.5" thickBot="1" x14ac:dyDescent="0.35">
      <c r="I1048" s="13" t="str">
        <f>IF(H1048="x",COUNTIF(H$3:H1048,"x"),"")</f>
        <v/>
      </c>
      <c r="J1048" s="14" t="str">
        <f t="shared" si="97"/>
        <v/>
      </c>
      <c r="K1048" s="14" t="str">
        <f t="shared" si="98"/>
        <v/>
      </c>
      <c r="L1048" s="28" t="str">
        <f t="shared" si="99"/>
        <v/>
      </c>
      <c r="M1048" s="26" t="str">
        <f t="shared" si="100"/>
        <v/>
      </c>
      <c r="N1048" s="26" t="str">
        <f t="shared" si="101"/>
        <v/>
      </c>
      <c r="O1048" s="25"/>
      <c r="P1048" s="19">
        <f t="shared" si="96"/>
        <v>0.69626157407407363</v>
      </c>
    </row>
    <row r="1049" spans="9:16" ht="19.5" thickBot="1" x14ac:dyDescent="0.35">
      <c r="I1049" s="13" t="str">
        <f>IF(H1049="x",COUNTIF(H$3:H1049,"x"),"")</f>
        <v/>
      </c>
      <c r="J1049" s="14" t="str">
        <f t="shared" si="97"/>
        <v/>
      </c>
      <c r="K1049" s="14" t="str">
        <f t="shared" si="98"/>
        <v/>
      </c>
      <c r="L1049" s="28" t="str">
        <f t="shared" si="99"/>
        <v/>
      </c>
      <c r="M1049" s="26" t="str">
        <f t="shared" si="100"/>
        <v/>
      </c>
      <c r="N1049" s="26" t="str">
        <f t="shared" si="101"/>
        <v/>
      </c>
      <c r="O1049" s="25"/>
      <c r="P1049" s="19">
        <f t="shared" si="96"/>
        <v>0.69626157407407363</v>
      </c>
    </row>
    <row r="1050" spans="9:16" ht="19.5" thickBot="1" x14ac:dyDescent="0.35">
      <c r="I1050" s="13" t="str">
        <f>IF(H1050="x",COUNTIF(H$3:H1050,"x"),"")</f>
        <v/>
      </c>
      <c r="J1050" s="14" t="str">
        <f t="shared" si="97"/>
        <v/>
      </c>
      <c r="K1050" s="14" t="str">
        <f t="shared" si="98"/>
        <v/>
      </c>
      <c r="L1050" s="28" t="str">
        <f t="shared" si="99"/>
        <v/>
      </c>
      <c r="M1050" s="26" t="str">
        <f t="shared" si="100"/>
        <v/>
      </c>
      <c r="N1050" s="26" t="str">
        <f t="shared" si="101"/>
        <v/>
      </c>
      <c r="O1050" s="25"/>
      <c r="P1050" s="19">
        <f t="shared" si="96"/>
        <v>0.69626157407407363</v>
      </c>
    </row>
    <row r="1051" spans="9:16" ht="19.5" thickBot="1" x14ac:dyDescent="0.35">
      <c r="I1051" s="13" t="str">
        <f>IF(H1051="x",COUNTIF(H$3:H1051,"x"),"")</f>
        <v/>
      </c>
      <c r="J1051" s="14" t="str">
        <f t="shared" si="97"/>
        <v/>
      </c>
      <c r="K1051" s="14" t="str">
        <f t="shared" si="98"/>
        <v/>
      </c>
      <c r="L1051" s="28" t="str">
        <f t="shared" si="99"/>
        <v/>
      </c>
      <c r="M1051" s="26" t="str">
        <f t="shared" si="100"/>
        <v/>
      </c>
      <c r="N1051" s="26" t="str">
        <f t="shared" si="101"/>
        <v/>
      </c>
      <c r="O1051" s="25"/>
      <c r="P1051" s="19">
        <f t="shared" si="96"/>
        <v>0.69626157407407363</v>
      </c>
    </row>
    <row r="1052" spans="9:16" ht="19.5" thickBot="1" x14ac:dyDescent="0.35">
      <c r="I1052" s="13" t="str">
        <f>IF(H1052="x",COUNTIF(H$3:H1052,"x"),"")</f>
        <v/>
      </c>
      <c r="J1052" s="14" t="str">
        <f t="shared" si="97"/>
        <v/>
      </c>
      <c r="K1052" s="14" t="str">
        <f t="shared" si="98"/>
        <v/>
      </c>
      <c r="L1052" s="28" t="str">
        <f t="shared" si="99"/>
        <v/>
      </c>
      <c r="M1052" s="26" t="str">
        <f t="shared" si="100"/>
        <v/>
      </c>
      <c r="N1052" s="26" t="str">
        <f t="shared" si="101"/>
        <v/>
      </c>
      <c r="O1052" s="25"/>
      <c r="P1052" s="19">
        <f t="shared" si="96"/>
        <v>0.69626157407407363</v>
      </c>
    </row>
    <row r="1053" spans="9:16" ht="19.5" thickBot="1" x14ac:dyDescent="0.35">
      <c r="I1053" s="13" t="str">
        <f>IF(H1053="x",COUNTIF(H$3:H1053,"x"),"")</f>
        <v/>
      </c>
      <c r="J1053" s="14" t="str">
        <f t="shared" si="97"/>
        <v/>
      </c>
      <c r="K1053" s="14" t="str">
        <f t="shared" si="98"/>
        <v/>
      </c>
      <c r="L1053" s="28" t="str">
        <f t="shared" si="99"/>
        <v/>
      </c>
      <c r="M1053" s="26" t="str">
        <f t="shared" si="100"/>
        <v/>
      </c>
      <c r="N1053" s="26" t="str">
        <f t="shared" si="101"/>
        <v/>
      </c>
      <c r="O1053" s="25"/>
      <c r="P1053" s="19">
        <f t="shared" si="96"/>
        <v>0.69626157407407363</v>
      </c>
    </row>
    <row r="1054" spans="9:16" ht="19.5" thickBot="1" x14ac:dyDescent="0.35">
      <c r="I1054" s="13" t="str">
        <f>IF(H1054="x",COUNTIF(H$3:H1054,"x"),"")</f>
        <v/>
      </c>
      <c r="J1054" s="14" t="str">
        <f t="shared" si="97"/>
        <v/>
      </c>
      <c r="K1054" s="14" t="str">
        <f t="shared" si="98"/>
        <v/>
      </c>
      <c r="L1054" s="28" t="str">
        <f t="shared" si="99"/>
        <v/>
      </c>
      <c r="M1054" s="26" t="str">
        <f t="shared" si="100"/>
        <v/>
      </c>
      <c r="N1054" s="26" t="str">
        <f t="shared" si="101"/>
        <v/>
      </c>
      <c r="O1054" s="25"/>
      <c r="P1054" s="19">
        <f t="shared" si="96"/>
        <v>0.69626157407407363</v>
      </c>
    </row>
    <row r="1055" spans="9:16" ht="19.5" thickBot="1" x14ac:dyDescent="0.35">
      <c r="I1055" s="13" t="str">
        <f>IF(H1055="x",COUNTIF(H$3:H1055,"x"),"")</f>
        <v/>
      </c>
      <c r="J1055" s="14" t="str">
        <f t="shared" si="97"/>
        <v/>
      </c>
      <c r="K1055" s="14" t="str">
        <f t="shared" si="98"/>
        <v/>
      </c>
      <c r="L1055" s="28" t="str">
        <f t="shared" si="99"/>
        <v/>
      </c>
      <c r="M1055" s="26" t="str">
        <f t="shared" si="100"/>
        <v/>
      </c>
      <c r="N1055" s="26" t="str">
        <f t="shared" si="101"/>
        <v/>
      </c>
      <c r="O1055" s="25"/>
      <c r="P1055" s="19">
        <f t="shared" si="96"/>
        <v>0.69626157407407363</v>
      </c>
    </row>
    <row r="1056" spans="9:16" ht="19.5" thickBot="1" x14ac:dyDescent="0.35">
      <c r="I1056" s="13" t="str">
        <f>IF(H1056="x",COUNTIF(H$3:H1056,"x"),"")</f>
        <v/>
      </c>
      <c r="J1056" s="14" t="str">
        <f t="shared" si="97"/>
        <v/>
      </c>
      <c r="K1056" s="14" t="str">
        <f t="shared" si="98"/>
        <v/>
      </c>
      <c r="L1056" s="28" t="str">
        <f t="shared" si="99"/>
        <v/>
      </c>
      <c r="M1056" s="26" t="str">
        <f t="shared" si="100"/>
        <v/>
      </c>
      <c r="N1056" s="26" t="str">
        <f t="shared" si="101"/>
        <v/>
      </c>
      <c r="O1056" s="25"/>
      <c r="P1056" s="19">
        <f t="shared" si="96"/>
        <v>0.69626157407407363</v>
      </c>
    </row>
    <row r="1057" spans="9:16" ht="19.5" thickBot="1" x14ac:dyDescent="0.35">
      <c r="I1057" s="13" t="str">
        <f>IF(H1057="x",COUNTIF(H$3:H1057,"x"),"")</f>
        <v/>
      </c>
      <c r="J1057" s="14" t="str">
        <f t="shared" si="97"/>
        <v/>
      </c>
      <c r="K1057" s="14" t="str">
        <f t="shared" si="98"/>
        <v/>
      </c>
      <c r="L1057" s="28" t="str">
        <f t="shared" si="99"/>
        <v/>
      </c>
      <c r="M1057" s="26" t="str">
        <f t="shared" si="100"/>
        <v/>
      </c>
      <c r="N1057" s="26" t="str">
        <f t="shared" si="101"/>
        <v/>
      </c>
      <c r="O1057" s="25"/>
      <c r="P1057" s="19">
        <f t="shared" si="96"/>
        <v>0.69626157407407363</v>
      </c>
    </row>
    <row r="1058" spans="9:16" ht="19.5" thickBot="1" x14ac:dyDescent="0.35">
      <c r="I1058" s="13" t="str">
        <f>IF(H1058="x",COUNTIF(H$3:H1058,"x"),"")</f>
        <v/>
      </c>
      <c r="J1058" s="14" t="str">
        <f t="shared" si="97"/>
        <v/>
      </c>
      <c r="K1058" s="14" t="str">
        <f t="shared" si="98"/>
        <v/>
      </c>
      <c r="L1058" s="28" t="str">
        <f t="shared" si="99"/>
        <v/>
      </c>
      <c r="M1058" s="26" t="str">
        <f t="shared" si="100"/>
        <v/>
      </c>
      <c r="N1058" s="26" t="str">
        <f t="shared" si="101"/>
        <v/>
      </c>
      <c r="O1058" s="25"/>
      <c r="P1058" s="19">
        <f t="shared" si="96"/>
        <v>0.69626157407407363</v>
      </c>
    </row>
    <row r="1059" spans="9:16" ht="19.5" thickBot="1" x14ac:dyDescent="0.35">
      <c r="I1059" s="13" t="str">
        <f>IF(H1059="x",COUNTIF(H$3:H1059,"x"),"")</f>
        <v/>
      </c>
      <c r="J1059" s="14" t="str">
        <f t="shared" si="97"/>
        <v/>
      </c>
      <c r="K1059" s="14" t="str">
        <f t="shared" si="98"/>
        <v/>
      </c>
      <c r="L1059" s="28" t="str">
        <f t="shared" si="99"/>
        <v/>
      </c>
      <c r="M1059" s="26" t="str">
        <f t="shared" si="100"/>
        <v/>
      </c>
      <c r="N1059" s="26" t="str">
        <f t="shared" si="101"/>
        <v/>
      </c>
      <c r="O1059" s="25"/>
      <c r="P1059" s="19">
        <f t="shared" si="96"/>
        <v>0.69626157407407363</v>
      </c>
    </row>
    <row r="1060" spans="9:16" ht="19.5" thickBot="1" x14ac:dyDescent="0.35">
      <c r="I1060" s="13" t="str">
        <f>IF(H1060="x",COUNTIF(H$3:H1060,"x"),"")</f>
        <v/>
      </c>
      <c r="J1060" s="14" t="str">
        <f t="shared" si="97"/>
        <v/>
      </c>
      <c r="K1060" s="14" t="str">
        <f t="shared" si="98"/>
        <v/>
      </c>
      <c r="L1060" s="28" t="str">
        <f t="shared" si="99"/>
        <v/>
      </c>
      <c r="M1060" s="26" t="str">
        <f t="shared" si="100"/>
        <v/>
      </c>
      <c r="N1060" s="26" t="str">
        <f t="shared" si="101"/>
        <v/>
      </c>
      <c r="O1060" s="25"/>
      <c r="P1060" s="19">
        <f t="shared" si="96"/>
        <v>0.69626157407407363</v>
      </c>
    </row>
    <row r="1061" spans="9:16" ht="19.5" thickBot="1" x14ac:dyDescent="0.35">
      <c r="I1061" s="13" t="str">
        <f>IF(H1061="x",COUNTIF(H$3:H1061,"x"),"")</f>
        <v/>
      </c>
      <c r="J1061" s="14" t="str">
        <f t="shared" si="97"/>
        <v/>
      </c>
      <c r="K1061" s="14" t="str">
        <f t="shared" si="98"/>
        <v/>
      </c>
      <c r="L1061" s="28" t="str">
        <f t="shared" si="99"/>
        <v/>
      </c>
      <c r="M1061" s="26" t="str">
        <f t="shared" si="100"/>
        <v/>
      </c>
      <c r="N1061" s="26" t="str">
        <f t="shared" si="101"/>
        <v/>
      </c>
      <c r="O1061" s="25"/>
      <c r="P1061" s="19">
        <f t="shared" si="96"/>
        <v>0.69626157407407363</v>
      </c>
    </row>
    <row r="1062" spans="9:16" ht="19.5" thickBot="1" x14ac:dyDescent="0.35">
      <c r="I1062" s="13" t="str">
        <f>IF(H1062="x",COUNTIF(H$3:H1062,"x"),"")</f>
        <v/>
      </c>
      <c r="J1062" s="14" t="str">
        <f t="shared" si="97"/>
        <v/>
      </c>
      <c r="K1062" s="14" t="str">
        <f t="shared" si="98"/>
        <v/>
      </c>
      <c r="L1062" s="28" t="str">
        <f t="shared" si="99"/>
        <v/>
      </c>
      <c r="M1062" s="26" t="str">
        <f t="shared" si="100"/>
        <v/>
      </c>
      <c r="N1062" s="26" t="str">
        <f t="shared" si="101"/>
        <v/>
      </c>
      <c r="O1062" s="25"/>
      <c r="P1062" s="19">
        <f t="shared" si="96"/>
        <v>0.69626157407407363</v>
      </c>
    </row>
    <row r="1063" spans="9:16" ht="19.5" thickBot="1" x14ac:dyDescent="0.35">
      <c r="I1063" s="13" t="str">
        <f>IF(H1063="x",COUNTIF(H$3:H1063,"x"),"")</f>
        <v/>
      </c>
      <c r="J1063" s="14" t="str">
        <f t="shared" si="97"/>
        <v/>
      </c>
      <c r="K1063" s="14" t="str">
        <f t="shared" si="98"/>
        <v/>
      </c>
      <c r="L1063" s="28" t="str">
        <f t="shared" si="99"/>
        <v/>
      </c>
      <c r="M1063" s="26" t="str">
        <f t="shared" si="100"/>
        <v/>
      </c>
      <c r="N1063" s="26" t="str">
        <f t="shared" si="101"/>
        <v/>
      </c>
      <c r="O1063" s="25"/>
      <c r="P1063" s="19">
        <f t="shared" si="96"/>
        <v>0.69626157407407363</v>
      </c>
    </row>
    <row r="1064" spans="9:16" ht="19.5" thickBot="1" x14ac:dyDescent="0.35">
      <c r="I1064" s="13" t="str">
        <f>IF(H1064="x",COUNTIF(H$3:H1064,"x"),"")</f>
        <v/>
      </c>
      <c r="J1064" s="14" t="str">
        <f t="shared" si="97"/>
        <v/>
      </c>
      <c r="K1064" s="14" t="str">
        <f t="shared" si="98"/>
        <v/>
      </c>
      <c r="L1064" s="28" t="str">
        <f t="shared" si="99"/>
        <v/>
      </c>
      <c r="M1064" s="26" t="str">
        <f t="shared" si="100"/>
        <v/>
      </c>
      <c r="N1064" s="26" t="str">
        <f t="shared" si="101"/>
        <v/>
      </c>
      <c r="O1064" s="25"/>
      <c r="P1064" s="19">
        <f t="shared" si="96"/>
        <v>0.69626157407407363</v>
      </c>
    </row>
    <row r="1065" spans="9:16" ht="19.5" thickBot="1" x14ac:dyDescent="0.35">
      <c r="I1065" s="13" t="str">
        <f>IF(H1065="x",COUNTIF(H$3:H1065,"x"),"")</f>
        <v/>
      </c>
      <c r="J1065" s="14" t="str">
        <f t="shared" si="97"/>
        <v/>
      </c>
      <c r="K1065" s="14" t="str">
        <f t="shared" si="98"/>
        <v/>
      </c>
      <c r="L1065" s="28" t="str">
        <f t="shared" si="99"/>
        <v/>
      </c>
      <c r="M1065" s="26" t="str">
        <f t="shared" si="100"/>
        <v/>
      </c>
      <c r="N1065" s="26" t="str">
        <f t="shared" si="101"/>
        <v/>
      </c>
      <c r="O1065" s="25"/>
      <c r="P1065" s="19">
        <f t="shared" si="96"/>
        <v>0.69626157407407363</v>
      </c>
    </row>
    <row r="1066" spans="9:16" ht="19.5" thickBot="1" x14ac:dyDescent="0.35">
      <c r="I1066" s="13" t="str">
        <f>IF(H1066="x",COUNTIF(H$3:H1066,"x"),"")</f>
        <v/>
      </c>
      <c r="J1066" s="14" t="str">
        <f t="shared" si="97"/>
        <v/>
      </c>
      <c r="K1066" s="14" t="str">
        <f t="shared" si="98"/>
        <v/>
      </c>
      <c r="L1066" s="28" t="str">
        <f t="shared" si="99"/>
        <v/>
      </c>
      <c r="M1066" s="26" t="str">
        <f t="shared" si="100"/>
        <v/>
      </c>
      <c r="N1066" s="26" t="str">
        <f t="shared" si="101"/>
        <v/>
      </c>
      <c r="O1066" s="25"/>
      <c r="P1066" s="19">
        <f t="shared" si="96"/>
        <v>0.69626157407407363</v>
      </c>
    </row>
    <row r="1067" spans="9:16" ht="19.5" thickBot="1" x14ac:dyDescent="0.35">
      <c r="I1067" s="13" t="str">
        <f>IF(H1067="x",COUNTIF(H$3:H1067,"x"),"")</f>
        <v/>
      </c>
      <c r="J1067" s="14" t="str">
        <f t="shared" si="97"/>
        <v/>
      </c>
      <c r="K1067" s="14" t="str">
        <f t="shared" si="98"/>
        <v/>
      </c>
      <c r="L1067" s="28" t="str">
        <f t="shared" si="99"/>
        <v/>
      </c>
      <c r="M1067" s="26" t="str">
        <f t="shared" si="100"/>
        <v/>
      </c>
      <c r="N1067" s="26" t="str">
        <f t="shared" si="101"/>
        <v/>
      </c>
      <c r="O1067" s="25"/>
      <c r="P1067" s="19">
        <f t="shared" si="96"/>
        <v>0.69626157407407363</v>
      </c>
    </row>
    <row r="1068" spans="9:16" ht="19.5" thickBot="1" x14ac:dyDescent="0.35">
      <c r="I1068" s="13" t="str">
        <f>IF(H1068="x",COUNTIF(H$3:H1068,"x"),"")</f>
        <v/>
      </c>
      <c r="J1068" s="14" t="str">
        <f t="shared" si="97"/>
        <v/>
      </c>
      <c r="K1068" s="14" t="str">
        <f t="shared" si="98"/>
        <v/>
      </c>
      <c r="L1068" s="28" t="str">
        <f t="shared" si="99"/>
        <v/>
      </c>
      <c r="M1068" s="26" t="str">
        <f t="shared" si="100"/>
        <v/>
      </c>
      <c r="N1068" s="26" t="str">
        <f t="shared" si="101"/>
        <v/>
      </c>
      <c r="O1068" s="25"/>
      <c r="P1068" s="19">
        <f t="shared" si="96"/>
        <v>0.69626157407407363</v>
      </c>
    </row>
    <row r="1069" spans="9:16" ht="19.5" thickBot="1" x14ac:dyDescent="0.35">
      <c r="I1069" s="13" t="str">
        <f>IF(H1069="x",COUNTIF(H$3:H1069,"x"),"")</f>
        <v/>
      </c>
      <c r="J1069" s="14" t="str">
        <f t="shared" si="97"/>
        <v/>
      </c>
      <c r="K1069" s="14" t="str">
        <f t="shared" si="98"/>
        <v/>
      </c>
      <c r="L1069" s="28" t="str">
        <f t="shared" si="99"/>
        <v/>
      </c>
      <c r="M1069" s="26" t="str">
        <f t="shared" si="100"/>
        <v/>
      </c>
      <c r="N1069" s="26" t="str">
        <f t="shared" si="101"/>
        <v/>
      </c>
      <c r="O1069" s="25"/>
      <c r="P1069" s="19">
        <f t="shared" si="96"/>
        <v>0.69626157407407363</v>
      </c>
    </row>
    <row r="1070" spans="9:16" ht="19.5" thickBot="1" x14ac:dyDescent="0.35">
      <c r="I1070" s="13" t="str">
        <f>IF(H1070="x",COUNTIF(H$3:H1070,"x"),"")</f>
        <v/>
      </c>
      <c r="J1070" s="14" t="str">
        <f t="shared" si="97"/>
        <v/>
      </c>
      <c r="K1070" s="14" t="str">
        <f t="shared" si="98"/>
        <v/>
      </c>
      <c r="L1070" s="28" t="str">
        <f t="shared" si="99"/>
        <v/>
      </c>
      <c r="M1070" s="26" t="str">
        <f t="shared" si="100"/>
        <v/>
      </c>
      <c r="N1070" s="26" t="str">
        <f t="shared" si="101"/>
        <v/>
      </c>
      <c r="O1070" s="25"/>
      <c r="P1070" s="19">
        <f t="shared" si="96"/>
        <v>0.69626157407407363</v>
      </c>
    </row>
    <row r="1071" spans="9:16" ht="19.5" thickBot="1" x14ac:dyDescent="0.35">
      <c r="I1071" s="13" t="str">
        <f>IF(H1071="x",COUNTIF(H$3:H1071,"x"),"")</f>
        <v/>
      </c>
      <c r="J1071" s="14" t="str">
        <f t="shared" si="97"/>
        <v/>
      </c>
      <c r="K1071" s="14" t="str">
        <f t="shared" si="98"/>
        <v/>
      </c>
      <c r="L1071" s="28" t="str">
        <f t="shared" si="99"/>
        <v/>
      </c>
      <c r="M1071" s="26" t="str">
        <f t="shared" si="100"/>
        <v/>
      </c>
      <c r="N1071" s="26" t="str">
        <f t="shared" si="101"/>
        <v/>
      </c>
      <c r="O1071" s="25"/>
      <c r="P1071" s="19">
        <f t="shared" si="96"/>
        <v>0.69626157407407363</v>
      </c>
    </row>
    <row r="1072" spans="9:16" ht="19.5" thickBot="1" x14ac:dyDescent="0.35">
      <c r="I1072" s="13" t="str">
        <f>IF(H1072="x",COUNTIF(H$3:H1072,"x"),"")</f>
        <v/>
      </c>
      <c r="J1072" s="14" t="str">
        <f t="shared" si="97"/>
        <v/>
      </c>
      <c r="K1072" s="14" t="str">
        <f t="shared" si="98"/>
        <v/>
      </c>
      <c r="L1072" s="28" t="str">
        <f t="shared" si="99"/>
        <v/>
      </c>
      <c r="M1072" s="26" t="str">
        <f t="shared" si="100"/>
        <v/>
      </c>
      <c r="N1072" s="26" t="str">
        <f t="shared" si="101"/>
        <v/>
      </c>
      <c r="O1072" s="25"/>
      <c r="P1072" s="19">
        <f t="shared" si="96"/>
        <v>0.69626157407407363</v>
      </c>
    </row>
    <row r="1073" spans="9:16" ht="19.5" thickBot="1" x14ac:dyDescent="0.35">
      <c r="I1073" s="13" t="str">
        <f>IF(H1073="x",COUNTIF(H$3:H1073,"x"),"")</f>
        <v/>
      </c>
      <c r="J1073" s="14" t="str">
        <f t="shared" si="97"/>
        <v/>
      </c>
      <c r="K1073" s="14" t="str">
        <f t="shared" si="98"/>
        <v/>
      </c>
      <c r="L1073" s="28" t="str">
        <f t="shared" si="99"/>
        <v/>
      </c>
      <c r="M1073" s="26" t="str">
        <f t="shared" si="100"/>
        <v/>
      </c>
      <c r="N1073" s="26" t="str">
        <f t="shared" si="101"/>
        <v/>
      </c>
      <c r="O1073" s="25"/>
      <c r="P1073" s="19">
        <f t="shared" si="96"/>
        <v>0.69626157407407363</v>
      </c>
    </row>
    <row r="1074" spans="9:16" ht="19.5" thickBot="1" x14ac:dyDescent="0.35">
      <c r="I1074" s="13" t="str">
        <f>IF(H1074="x",COUNTIF(H$3:H1074,"x"),"")</f>
        <v/>
      </c>
      <c r="J1074" s="14" t="str">
        <f t="shared" si="97"/>
        <v/>
      </c>
      <c r="K1074" s="14" t="str">
        <f t="shared" si="98"/>
        <v/>
      </c>
      <c r="L1074" s="28" t="str">
        <f t="shared" si="99"/>
        <v/>
      </c>
      <c r="M1074" s="26" t="str">
        <f t="shared" si="100"/>
        <v/>
      </c>
      <c r="N1074" s="26" t="str">
        <f t="shared" si="101"/>
        <v/>
      </c>
      <c r="O1074" s="25"/>
      <c r="P1074" s="19">
        <f t="shared" si="96"/>
        <v>0.69626157407407363</v>
      </c>
    </row>
    <row r="1075" spans="9:16" ht="19.5" thickBot="1" x14ac:dyDescent="0.35">
      <c r="I1075" s="13" t="str">
        <f>IF(H1075="x",COUNTIF(H$3:H1075,"x"),"")</f>
        <v/>
      </c>
      <c r="J1075" s="14" t="str">
        <f t="shared" si="97"/>
        <v/>
      </c>
      <c r="K1075" s="14" t="str">
        <f t="shared" si="98"/>
        <v/>
      </c>
      <c r="L1075" s="28" t="str">
        <f t="shared" si="99"/>
        <v/>
      </c>
      <c r="M1075" s="26" t="str">
        <f t="shared" si="100"/>
        <v/>
      </c>
      <c r="N1075" s="26" t="str">
        <f t="shared" si="101"/>
        <v/>
      </c>
      <c r="O1075" s="25"/>
      <c r="P1075" s="19">
        <f t="shared" si="96"/>
        <v>0.69626157407407363</v>
      </c>
    </row>
    <row r="1076" spans="9:16" ht="19.5" thickBot="1" x14ac:dyDescent="0.35">
      <c r="I1076" s="13" t="str">
        <f>IF(H1076="x",COUNTIF(H$3:H1076,"x"),"")</f>
        <v/>
      </c>
      <c r="J1076" s="14" t="str">
        <f t="shared" si="97"/>
        <v/>
      </c>
      <c r="K1076" s="14" t="str">
        <f t="shared" si="98"/>
        <v/>
      </c>
      <c r="L1076" s="28" t="str">
        <f t="shared" si="99"/>
        <v/>
      </c>
      <c r="M1076" s="26" t="str">
        <f t="shared" si="100"/>
        <v/>
      </c>
      <c r="N1076" s="26" t="str">
        <f t="shared" si="101"/>
        <v/>
      </c>
      <c r="O1076" s="25"/>
      <c r="P1076" s="19">
        <f t="shared" si="96"/>
        <v>0.69626157407407363</v>
      </c>
    </row>
    <row r="1077" spans="9:16" ht="19.5" thickBot="1" x14ac:dyDescent="0.35">
      <c r="I1077" s="13" t="str">
        <f>IF(H1077="x",COUNTIF(H$3:H1077,"x"),"")</f>
        <v/>
      </c>
      <c r="J1077" s="14" t="str">
        <f t="shared" si="97"/>
        <v/>
      </c>
      <c r="K1077" s="14" t="str">
        <f t="shared" si="98"/>
        <v/>
      </c>
      <c r="L1077" s="28" t="str">
        <f t="shared" si="99"/>
        <v/>
      </c>
      <c r="M1077" s="26" t="str">
        <f t="shared" si="100"/>
        <v/>
      </c>
      <c r="N1077" s="26" t="str">
        <f t="shared" si="101"/>
        <v/>
      </c>
      <c r="O1077" s="25"/>
      <c r="P1077" s="19">
        <f t="shared" si="96"/>
        <v>0.69626157407407363</v>
      </c>
    </row>
    <row r="1078" spans="9:16" ht="19.5" thickBot="1" x14ac:dyDescent="0.35">
      <c r="I1078" s="13" t="str">
        <f>IF(H1078="x",COUNTIF(H$3:H1078,"x"),"")</f>
        <v/>
      </c>
      <c r="J1078" s="14" t="str">
        <f t="shared" si="97"/>
        <v/>
      </c>
      <c r="K1078" s="14" t="str">
        <f t="shared" si="98"/>
        <v/>
      </c>
      <c r="L1078" s="28" t="str">
        <f t="shared" si="99"/>
        <v/>
      </c>
      <c r="M1078" s="26" t="str">
        <f t="shared" si="100"/>
        <v/>
      </c>
      <c r="N1078" s="26" t="str">
        <f t="shared" si="101"/>
        <v/>
      </c>
      <c r="O1078" s="25"/>
      <c r="P1078" s="19">
        <f t="shared" si="96"/>
        <v>0.69626157407407363</v>
      </c>
    </row>
    <row r="1079" spans="9:16" ht="19.5" thickBot="1" x14ac:dyDescent="0.35">
      <c r="I1079" s="13" t="str">
        <f>IF(H1079="x",COUNTIF(H$3:H1079,"x"),"")</f>
        <v/>
      </c>
      <c r="J1079" s="14" t="str">
        <f t="shared" si="97"/>
        <v/>
      </c>
      <c r="K1079" s="14" t="str">
        <f t="shared" si="98"/>
        <v/>
      </c>
      <c r="L1079" s="28" t="str">
        <f t="shared" si="99"/>
        <v/>
      </c>
      <c r="M1079" s="26" t="str">
        <f t="shared" si="100"/>
        <v/>
      </c>
      <c r="N1079" s="26" t="str">
        <f t="shared" si="101"/>
        <v/>
      </c>
      <c r="O1079" s="25"/>
      <c r="P1079" s="19">
        <f t="shared" si="96"/>
        <v>0.69626157407407363</v>
      </c>
    </row>
    <row r="1080" spans="9:16" ht="19.5" thickBot="1" x14ac:dyDescent="0.35">
      <c r="I1080" s="13" t="str">
        <f>IF(H1080="x",COUNTIF(H$3:H1080,"x"),"")</f>
        <v/>
      </c>
      <c r="J1080" s="14" t="str">
        <f t="shared" si="97"/>
        <v/>
      </c>
      <c r="K1080" s="14" t="str">
        <f t="shared" si="98"/>
        <v/>
      </c>
      <c r="L1080" s="28" t="str">
        <f t="shared" si="99"/>
        <v/>
      </c>
      <c r="M1080" s="26" t="str">
        <f t="shared" si="100"/>
        <v/>
      </c>
      <c r="N1080" s="26" t="str">
        <f t="shared" si="101"/>
        <v/>
      </c>
      <c r="O1080" s="25"/>
      <c r="P1080" s="19">
        <f t="shared" si="96"/>
        <v>0.69626157407407363</v>
      </c>
    </row>
    <row r="1081" spans="9:16" ht="19.5" thickBot="1" x14ac:dyDescent="0.35">
      <c r="I1081" s="13" t="str">
        <f>IF(H1081="x",COUNTIF(H$3:H1081,"x"),"")</f>
        <v/>
      </c>
      <c r="J1081" s="14" t="str">
        <f t="shared" si="97"/>
        <v/>
      </c>
      <c r="K1081" s="14" t="str">
        <f t="shared" si="98"/>
        <v/>
      </c>
      <c r="L1081" s="28" t="str">
        <f t="shared" si="99"/>
        <v/>
      </c>
      <c r="M1081" s="26" t="str">
        <f t="shared" si="100"/>
        <v/>
      </c>
      <c r="N1081" s="26" t="str">
        <f t="shared" si="101"/>
        <v/>
      </c>
      <c r="O1081" s="25"/>
      <c r="P1081" s="19">
        <f t="shared" ref="P1081:P1144" si="102">E1081/86400+P1080+O1081</f>
        <v>0.69626157407407363</v>
      </c>
    </row>
    <row r="1082" spans="9:16" ht="19.5" thickBot="1" x14ac:dyDescent="0.35">
      <c r="I1082" s="13" t="str">
        <f>IF(H1082="x",COUNTIF(H$3:H1082,"x"),"")</f>
        <v/>
      </c>
      <c r="J1082" s="14" t="str">
        <f t="shared" si="97"/>
        <v/>
      </c>
      <c r="K1082" s="14" t="str">
        <f t="shared" si="98"/>
        <v/>
      </c>
      <c r="L1082" s="28" t="str">
        <f t="shared" si="99"/>
        <v/>
      </c>
      <c r="M1082" s="26" t="str">
        <f t="shared" si="100"/>
        <v/>
      </c>
      <c r="N1082" s="26" t="str">
        <f t="shared" si="101"/>
        <v/>
      </c>
      <c r="O1082" s="25"/>
      <c r="P1082" s="19">
        <f t="shared" si="102"/>
        <v>0.69626157407407363</v>
      </c>
    </row>
    <row r="1083" spans="9:16" ht="19.5" thickBot="1" x14ac:dyDescent="0.35">
      <c r="I1083" s="13" t="str">
        <f>IF(H1083="x",COUNTIF(H$3:H1083,"x"),"")</f>
        <v/>
      </c>
      <c r="J1083" s="14" t="str">
        <f t="shared" si="97"/>
        <v/>
      </c>
      <c r="K1083" s="14" t="str">
        <f t="shared" si="98"/>
        <v/>
      </c>
      <c r="L1083" s="28" t="str">
        <f t="shared" si="99"/>
        <v/>
      </c>
      <c r="M1083" s="26" t="str">
        <f t="shared" si="100"/>
        <v/>
      </c>
      <c r="N1083" s="26" t="str">
        <f t="shared" si="101"/>
        <v/>
      </c>
      <c r="O1083" s="25"/>
      <c r="P1083" s="19">
        <f t="shared" si="102"/>
        <v>0.69626157407407363</v>
      </c>
    </row>
    <row r="1084" spans="9:16" ht="19.5" thickBot="1" x14ac:dyDescent="0.35">
      <c r="I1084" s="13" t="str">
        <f>IF(H1084="x",COUNTIF(H$3:H1084,"x"),"")</f>
        <v/>
      </c>
      <c r="J1084" s="14" t="str">
        <f t="shared" si="97"/>
        <v/>
      </c>
      <c r="K1084" s="14" t="str">
        <f t="shared" si="98"/>
        <v/>
      </c>
      <c r="L1084" s="28" t="str">
        <f t="shared" si="99"/>
        <v/>
      </c>
      <c r="M1084" s="26" t="str">
        <f t="shared" si="100"/>
        <v/>
      </c>
      <c r="N1084" s="26" t="str">
        <f t="shared" si="101"/>
        <v/>
      </c>
      <c r="O1084" s="25"/>
      <c r="P1084" s="19">
        <f t="shared" si="102"/>
        <v>0.69626157407407363</v>
      </c>
    </row>
    <row r="1085" spans="9:16" ht="19.5" thickBot="1" x14ac:dyDescent="0.35">
      <c r="I1085" s="13" t="str">
        <f>IF(H1085="x",COUNTIF(H$3:H1085,"x"),"")</f>
        <v/>
      </c>
      <c r="J1085" s="14" t="str">
        <f t="shared" si="97"/>
        <v/>
      </c>
      <c r="K1085" s="14" t="str">
        <f t="shared" si="98"/>
        <v/>
      </c>
      <c r="L1085" s="28" t="str">
        <f t="shared" si="99"/>
        <v/>
      </c>
      <c r="M1085" s="26" t="str">
        <f t="shared" si="100"/>
        <v/>
      </c>
      <c r="N1085" s="26" t="str">
        <f t="shared" si="101"/>
        <v/>
      </c>
      <c r="O1085" s="25"/>
      <c r="P1085" s="19">
        <f t="shared" si="102"/>
        <v>0.69626157407407363</v>
      </c>
    </row>
    <row r="1086" spans="9:16" ht="19.5" thickBot="1" x14ac:dyDescent="0.35">
      <c r="I1086" s="13" t="str">
        <f>IF(H1086="x",COUNTIF(H$3:H1086,"x"),"")</f>
        <v/>
      </c>
      <c r="J1086" s="14" t="str">
        <f t="shared" si="97"/>
        <v/>
      </c>
      <c r="K1086" s="14" t="str">
        <f t="shared" si="98"/>
        <v/>
      </c>
      <c r="L1086" s="28" t="str">
        <f t="shared" si="99"/>
        <v/>
      </c>
      <c r="M1086" s="26" t="str">
        <f t="shared" si="100"/>
        <v/>
      </c>
      <c r="N1086" s="26" t="str">
        <f t="shared" si="101"/>
        <v/>
      </c>
      <c r="O1086" s="25"/>
      <c r="P1086" s="19">
        <f t="shared" si="102"/>
        <v>0.69626157407407363</v>
      </c>
    </row>
    <row r="1087" spans="9:16" ht="19.5" thickBot="1" x14ac:dyDescent="0.35">
      <c r="I1087" s="13" t="str">
        <f>IF(H1087="x",COUNTIF(H$3:H1087,"x"),"")</f>
        <v/>
      </c>
      <c r="J1087" s="14" t="str">
        <f t="shared" si="97"/>
        <v/>
      </c>
      <c r="K1087" s="14" t="str">
        <f t="shared" si="98"/>
        <v/>
      </c>
      <c r="L1087" s="28" t="str">
        <f t="shared" si="99"/>
        <v/>
      </c>
      <c r="M1087" s="26" t="str">
        <f t="shared" si="100"/>
        <v/>
      </c>
      <c r="N1087" s="26" t="str">
        <f t="shared" si="101"/>
        <v/>
      </c>
      <c r="O1087" s="25"/>
      <c r="P1087" s="19">
        <f t="shared" si="102"/>
        <v>0.69626157407407363</v>
      </c>
    </row>
    <row r="1088" spans="9:16" ht="19.5" thickBot="1" x14ac:dyDescent="0.35">
      <c r="I1088" s="13" t="str">
        <f>IF(H1088="x",COUNTIF(H$3:H1088,"x"),"")</f>
        <v/>
      </c>
      <c r="J1088" s="14" t="str">
        <f t="shared" si="97"/>
        <v/>
      </c>
      <c r="K1088" s="14" t="str">
        <f t="shared" si="98"/>
        <v/>
      </c>
      <c r="L1088" s="28" t="str">
        <f t="shared" si="99"/>
        <v/>
      </c>
      <c r="M1088" s="26" t="str">
        <f t="shared" si="100"/>
        <v/>
      </c>
      <c r="N1088" s="26" t="str">
        <f t="shared" si="101"/>
        <v/>
      </c>
      <c r="O1088" s="25"/>
      <c r="P1088" s="19">
        <f t="shared" si="102"/>
        <v>0.69626157407407363</v>
      </c>
    </row>
    <row r="1089" spans="9:16" ht="19.5" thickBot="1" x14ac:dyDescent="0.35">
      <c r="I1089" s="13" t="str">
        <f>IF(H1089="x",COUNTIF(H$3:H1089,"x"),"")</f>
        <v/>
      </c>
      <c r="J1089" s="14" t="str">
        <f t="shared" si="97"/>
        <v/>
      </c>
      <c r="K1089" s="14" t="str">
        <f t="shared" si="98"/>
        <v/>
      </c>
      <c r="L1089" s="28" t="str">
        <f t="shared" si="99"/>
        <v/>
      </c>
      <c r="M1089" s="26" t="str">
        <f t="shared" si="100"/>
        <v/>
      </c>
      <c r="N1089" s="26" t="str">
        <f t="shared" si="101"/>
        <v/>
      </c>
      <c r="O1089" s="25"/>
      <c r="P1089" s="19">
        <f t="shared" si="102"/>
        <v>0.69626157407407363</v>
      </c>
    </row>
    <row r="1090" spans="9:16" ht="19.5" thickBot="1" x14ac:dyDescent="0.35">
      <c r="I1090" s="13" t="str">
        <f>IF(H1090="x",COUNTIF(H$3:H1090,"x"),"")</f>
        <v/>
      </c>
      <c r="J1090" s="14" t="str">
        <f t="shared" si="97"/>
        <v/>
      </c>
      <c r="K1090" s="14" t="str">
        <f t="shared" si="98"/>
        <v/>
      </c>
      <c r="L1090" s="28" t="str">
        <f t="shared" si="99"/>
        <v/>
      </c>
      <c r="M1090" s="26" t="str">
        <f t="shared" si="100"/>
        <v/>
      </c>
      <c r="N1090" s="26" t="str">
        <f t="shared" si="101"/>
        <v/>
      </c>
      <c r="O1090" s="25"/>
      <c r="P1090" s="19">
        <f t="shared" si="102"/>
        <v>0.69626157407407363</v>
      </c>
    </row>
    <row r="1091" spans="9:16" ht="19.5" thickBot="1" x14ac:dyDescent="0.35">
      <c r="I1091" s="13" t="str">
        <f>IF(H1091="x",COUNTIF(H$3:H1091,"x"),"")</f>
        <v/>
      </c>
      <c r="J1091" s="14" t="str">
        <f t="shared" si="97"/>
        <v/>
      </c>
      <c r="K1091" s="14" t="str">
        <f t="shared" si="98"/>
        <v/>
      </c>
      <c r="L1091" s="28" t="str">
        <f t="shared" si="99"/>
        <v/>
      </c>
      <c r="M1091" s="26" t="str">
        <f t="shared" si="100"/>
        <v/>
      </c>
      <c r="N1091" s="26" t="str">
        <f t="shared" si="101"/>
        <v/>
      </c>
      <c r="O1091" s="25"/>
      <c r="P1091" s="19">
        <f t="shared" si="102"/>
        <v>0.69626157407407363</v>
      </c>
    </row>
    <row r="1092" spans="9:16" ht="19.5" thickBot="1" x14ac:dyDescent="0.35">
      <c r="I1092" s="13" t="str">
        <f>IF(H1092="x",COUNTIF(H$3:H1092,"x"),"")</f>
        <v/>
      </c>
      <c r="J1092" s="14" t="str">
        <f t="shared" si="97"/>
        <v/>
      </c>
      <c r="K1092" s="14" t="str">
        <f t="shared" si="98"/>
        <v/>
      </c>
      <c r="L1092" s="28" t="str">
        <f t="shared" si="99"/>
        <v/>
      </c>
      <c r="M1092" s="26" t="str">
        <f t="shared" si="100"/>
        <v/>
      </c>
      <c r="N1092" s="26" t="str">
        <f t="shared" si="101"/>
        <v/>
      </c>
      <c r="O1092" s="25"/>
      <c r="P1092" s="19">
        <f t="shared" si="102"/>
        <v>0.69626157407407363</v>
      </c>
    </row>
    <row r="1093" spans="9:16" ht="19.5" thickBot="1" x14ac:dyDescent="0.35">
      <c r="I1093" s="13" t="str">
        <f>IF(H1093="x",COUNTIF(H$3:H1093,"x"),"")</f>
        <v/>
      </c>
      <c r="J1093" s="14" t="str">
        <f t="shared" ref="J1093:J1156" si="103">IF(D1093/1000=0,"",D1093/1000)</f>
        <v/>
      </c>
      <c r="K1093" s="14" t="str">
        <f t="shared" ref="K1093:K1156" si="104">IF(C1093/1000=0,"",C1093/1000)</f>
        <v/>
      </c>
      <c r="L1093" s="28" t="str">
        <f t="shared" si="99"/>
        <v/>
      </c>
      <c r="M1093" s="26" t="str">
        <f t="shared" si="100"/>
        <v/>
      </c>
      <c r="N1093" s="26" t="str">
        <f t="shared" si="101"/>
        <v/>
      </c>
      <c r="O1093" s="25"/>
      <c r="P1093" s="19">
        <f t="shared" si="102"/>
        <v>0.69626157407407363</v>
      </c>
    </row>
    <row r="1094" spans="9:16" ht="19.5" thickBot="1" x14ac:dyDescent="0.35">
      <c r="I1094" s="13" t="str">
        <f>IF(H1094="x",COUNTIF(H$3:H1094,"x"),"")</f>
        <v/>
      </c>
      <c r="J1094" s="14" t="str">
        <f t="shared" si="103"/>
        <v/>
      </c>
      <c r="K1094" s="14" t="str">
        <f t="shared" si="104"/>
        <v/>
      </c>
      <c r="L1094" s="28" t="str">
        <f t="shared" si="99"/>
        <v/>
      </c>
      <c r="M1094" s="26" t="str">
        <f t="shared" si="100"/>
        <v/>
      </c>
      <c r="N1094" s="26" t="str">
        <f t="shared" si="101"/>
        <v/>
      </c>
      <c r="O1094" s="25"/>
      <c r="P1094" s="19">
        <f t="shared" si="102"/>
        <v>0.69626157407407363</v>
      </c>
    </row>
    <row r="1095" spans="9:16" ht="19.5" thickBot="1" x14ac:dyDescent="0.35">
      <c r="I1095" s="13" t="str">
        <f>IF(H1095="x",COUNTIF(H$3:H1095,"x"),"")</f>
        <v/>
      </c>
      <c r="J1095" s="14" t="str">
        <f t="shared" si="103"/>
        <v/>
      </c>
      <c r="K1095" s="14" t="str">
        <f t="shared" si="104"/>
        <v/>
      </c>
      <c r="L1095" s="28" t="str">
        <f t="shared" si="99"/>
        <v/>
      </c>
      <c r="M1095" s="26" t="str">
        <f t="shared" si="100"/>
        <v/>
      </c>
      <c r="N1095" s="26" t="str">
        <f t="shared" si="101"/>
        <v/>
      </c>
      <c r="O1095" s="25"/>
      <c r="P1095" s="19">
        <f t="shared" si="102"/>
        <v>0.69626157407407363</v>
      </c>
    </row>
    <row r="1096" spans="9:16" ht="19.5" thickBot="1" x14ac:dyDescent="0.35">
      <c r="I1096" s="13" t="str">
        <f>IF(H1096="x",COUNTIF(H$3:H1096,"x"),"")</f>
        <v/>
      </c>
      <c r="J1096" s="14" t="str">
        <f t="shared" si="103"/>
        <v/>
      </c>
      <c r="K1096" s="14" t="str">
        <f t="shared" si="104"/>
        <v/>
      </c>
      <c r="L1096" s="28" t="str">
        <f t="shared" si="99"/>
        <v/>
      </c>
      <c r="M1096" s="26" t="str">
        <f t="shared" si="100"/>
        <v/>
      </c>
      <c r="N1096" s="26" t="str">
        <f t="shared" si="101"/>
        <v/>
      </c>
      <c r="O1096" s="25"/>
      <c r="P1096" s="19">
        <f t="shared" si="102"/>
        <v>0.69626157407407363</v>
      </c>
    </row>
    <row r="1097" spans="9:16" ht="19.5" thickBot="1" x14ac:dyDescent="0.35">
      <c r="I1097" s="13" t="str">
        <f>IF(H1097="x",COUNTIF(H$3:H1097,"x"),"")</f>
        <v/>
      </c>
      <c r="J1097" s="14" t="str">
        <f t="shared" si="103"/>
        <v/>
      </c>
      <c r="K1097" s="14" t="str">
        <f t="shared" si="104"/>
        <v/>
      </c>
      <c r="L1097" s="28" t="str">
        <f t="shared" si="99"/>
        <v/>
      </c>
      <c r="M1097" s="26" t="str">
        <f t="shared" si="100"/>
        <v/>
      </c>
      <c r="N1097" s="26" t="str">
        <f t="shared" si="101"/>
        <v/>
      </c>
      <c r="O1097" s="25"/>
      <c r="P1097" s="19">
        <f t="shared" si="102"/>
        <v>0.69626157407407363</v>
      </c>
    </row>
    <row r="1098" spans="9:16" ht="19.5" thickBot="1" x14ac:dyDescent="0.35">
      <c r="I1098" s="13" t="str">
        <f>IF(H1098="x",COUNTIF(H$3:H1098,"x"),"")</f>
        <v/>
      </c>
      <c r="J1098" s="14" t="str">
        <f t="shared" si="103"/>
        <v/>
      </c>
      <c r="K1098" s="14" t="str">
        <f t="shared" si="104"/>
        <v/>
      </c>
      <c r="L1098" s="28" t="str">
        <f t="shared" si="99"/>
        <v/>
      </c>
      <c r="M1098" s="26" t="str">
        <f t="shared" si="100"/>
        <v/>
      </c>
      <c r="N1098" s="26" t="str">
        <f t="shared" si="101"/>
        <v/>
      </c>
      <c r="O1098" s="25"/>
      <c r="P1098" s="19">
        <f t="shared" si="102"/>
        <v>0.69626157407407363</v>
      </c>
    </row>
    <row r="1099" spans="9:16" ht="19.5" thickBot="1" x14ac:dyDescent="0.35">
      <c r="I1099" s="13" t="str">
        <f>IF(H1099="x",COUNTIF(H$3:H1099,"x"),"")</f>
        <v/>
      </c>
      <c r="J1099" s="14" t="str">
        <f t="shared" si="103"/>
        <v/>
      </c>
      <c r="K1099" s="14" t="str">
        <f t="shared" si="104"/>
        <v/>
      </c>
      <c r="L1099" s="28" t="str">
        <f t="shared" si="99"/>
        <v/>
      </c>
      <c r="M1099" s="26" t="str">
        <f t="shared" si="100"/>
        <v/>
      </c>
      <c r="N1099" s="26" t="str">
        <f t="shared" si="101"/>
        <v/>
      </c>
      <c r="O1099" s="25"/>
      <c r="P1099" s="19">
        <f t="shared" si="102"/>
        <v>0.69626157407407363</v>
      </c>
    </row>
    <row r="1100" spans="9:16" ht="19.5" thickBot="1" x14ac:dyDescent="0.35">
      <c r="I1100" s="13" t="str">
        <f>IF(H1100="x",COUNTIF(H$3:H1100,"x"),"")</f>
        <v/>
      </c>
      <c r="J1100" s="14" t="str">
        <f t="shared" si="103"/>
        <v/>
      </c>
      <c r="K1100" s="14" t="str">
        <f t="shared" si="104"/>
        <v/>
      </c>
      <c r="L1100" s="28" t="str">
        <f t="shared" si="99"/>
        <v/>
      </c>
      <c r="M1100" s="26" t="str">
        <f t="shared" si="100"/>
        <v/>
      </c>
      <c r="N1100" s="26" t="str">
        <f t="shared" si="101"/>
        <v/>
      </c>
      <c r="O1100" s="25"/>
      <c r="P1100" s="19">
        <f t="shared" si="102"/>
        <v>0.69626157407407363</v>
      </c>
    </row>
    <row r="1101" spans="9:16" ht="19.5" thickBot="1" x14ac:dyDescent="0.35">
      <c r="I1101" s="13" t="str">
        <f>IF(H1101="x",COUNTIF(H$3:H1101,"x"),"")</f>
        <v/>
      </c>
      <c r="J1101" s="14" t="str">
        <f t="shared" si="103"/>
        <v/>
      </c>
      <c r="K1101" s="14" t="str">
        <f t="shared" si="104"/>
        <v/>
      </c>
      <c r="L1101" s="28" t="str">
        <f t="shared" si="99"/>
        <v/>
      </c>
      <c r="M1101" s="26" t="str">
        <f t="shared" si="100"/>
        <v/>
      </c>
      <c r="N1101" s="26" t="str">
        <f t="shared" si="101"/>
        <v/>
      </c>
      <c r="O1101" s="25"/>
      <c r="P1101" s="19">
        <f t="shared" si="102"/>
        <v>0.69626157407407363</v>
      </c>
    </row>
    <row r="1102" spans="9:16" ht="19.5" thickBot="1" x14ac:dyDescent="0.35">
      <c r="I1102" s="13" t="str">
        <f>IF(H1102="x",COUNTIF(H$3:H1102,"x"),"")</f>
        <v/>
      </c>
      <c r="J1102" s="14" t="str">
        <f t="shared" si="103"/>
        <v/>
      </c>
      <c r="K1102" s="14" t="str">
        <f t="shared" si="104"/>
        <v/>
      </c>
      <c r="L1102" s="28" t="str">
        <f t="shared" si="99"/>
        <v/>
      </c>
      <c r="M1102" s="26" t="str">
        <f t="shared" si="100"/>
        <v/>
      </c>
      <c r="N1102" s="26" t="str">
        <f t="shared" si="101"/>
        <v/>
      </c>
      <c r="O1102" s="25"/>
      <c r="P1102" s="19">
        <f t="shared" si="102"/>
        <v>0.69626157407407363</v>
      </c>
    </row>
    <row r="1103" spans="9:16" ht="19.5" thickBot="1" x14ac:dyDescent="0.35">
      <c r="I1103" s="13" t="str">
        <f>IF(H1103="x",COUNTIF(H$3:H1103,"x"),"")</f>
        <v/>
      </c>
      <c r="J1103" s="14" t="str">
        <f t="shared" si="103"/>
        <v/>
      </c>
      <c r="K1103" s="14" t="str">
        <f t="shared" si="104"/>
        <v/>
      </c>
      <c r="L1103" s="28" t="str">
        <f t="shared" si="99"/>
        <v/>
      </c>
      <c r="M1103" s="26" t="str">
        <f t="shared" si="100"/>
        <v/>
      </c>
      <c r="N1103" s="26" t="str">
        <f t="shared" si="101"/>
        <v/>
      </c>
      <c r="O1103" s="25"/>
      <c r="P1103" s="19">
        <f t="shared" si="102"/>
        <v>0.69626157407407363</v>
      </c>
    </row>
    <row r="1104" spans="9:16" ht="19.5" thickBot="1" x14ac:dyDescent="0.35">
      <c r="I1104" s="13" t="str">
        <f>IF(H1104="x",COUNTIF(H$3:H1104,"x"),"")</f>
        <v/>
      </c>
      <c r="J1104" s="14" t="str">
        <f t="shared" si="103"/>
        <v/>
      </c>
      <c r="K1104" s="14" t="str">
        <f t="shared" si="104"/>
        <v/>
      </c>
      <c r="L1104" s="28" t="str">
        <f t="shared" si="99"/>
        <v/>
      </c>
      <c r="M1104" s="26" t="str">
        <f t="shared" si="100"/>
        <v/>
      </c>
      <c r="N1104" s="26" t="str">
        <f t="shared" si="101"/>
        <v/>
      </c>
      <c r="O1104" s="25"/>
      <c r="P1104" s="19">
        <f t="shared" si="102"/>
        <v>0.69626157407407363</v>
      </c>
    </row>
    <row r="1105" spans="9:16" ht="19.5" thickBot="1" x14ac:dyDescent="0.35">
      <c r="I1105" s="13" t="str">
        <f>IF(H1105="x",COUNTIF(H$3:H1105,"x"),"")</f>
        <v/>
      </c>
      <c r="J1105" s="14" t="str">
        <f t="shared" si="103"/>
        <v/>
      </c>
      <c r="K1105" s="14" t="str">
        <f t="shared" si="104"/>
        <v/>
      </c>
      <c r="L1105" s="28" t="str">
        <f t="shared" si="99"/>
        <v/>
      </c>
      <c r="M1105" s="26" t="str">
        <f t="shared" si="100"/>
        <v/>
      </c>
      <c r="N1105" s="26" t="str">
        <f t="shared" si="101"/>
        <v/>
      </c>
      <c r="O1105" s="25"/>
      <c r="P1105" s="19">
        <f t="shared" si="102"/>
        <v>0.69626157407407363</v>
      </c>
    </row>
    <row r="1106" spans="9:16" ht="19.5" thickBot="1" x14ac:dyDescent="0.35">
      <c r="I1106" s="13" t="str">
        <f>IF(H1106="x",COUNTIF(H$3:H1106,"x"),"")</f>
        <v/>
      </c>
      <c r="J1106" s="14" t="str">
        <f t="shared" si="103"/>
        <v/>
      </c>
      <c r="K1106" s="14" t="str">
        <f t="shared" si="104"/>
        <v/>
      </c>
      <c r="L1106" s="28" t="str">
        <f t="shared" si="99"/>
        <v/>
      </c>
      <c r="M1106" s="26" t="str">
        <f t="shared" si="100"/>
        <v/>
      </c>
      <c r="N1106" s="26" t="str">
        <f t="shared" si="101"/>
        <v/>
      </c>
      <c r="O1106" s="25"/>
      <c r="P1106" s="19">
        <f t="shared" si="102"/>
        <v>0.69626157407407363</v>
      </c>
    </row>
    <row r="1107" spans="9:16" ht="19.5" thickBot="1" x14ac:dyDescent="0.35">
      <c r="I1107" s="13" t="str">
        <f>IF(H1107="x",COUNTIF(H$3:H1107,"x"),"")</f>
        <v/>
      </c>
      <c r="J1107" s="14" t="str">
        <f t="shared" si="103"/>
        <v/>
      </c>
      <c r="K1107" s="14" t="str">
        <f t="shared" si="104"/>
        <v/>
      </c>
      <c r="L1107" s="28" t="str">
        <f t="shared" si="99"/>
        <v/>
      </c>
      <c r="M1107" s="26" t="str">
        <f t="shared" si="100"/>
        <v/>
      </c>
      <c r="N1107" s="26" t="str">
        <f t="shared" si="101"/>
        <v/>
      </c>
      <c r="O1107" s="25"/>
      <c r="P1107" s="19">
        <f t="shared" si="102"/>
        <v>0.69626157407407363</v>
      </c>
    </row>
    <row r="1108" spans="9:16" ht="19.5" thickBot="1" x14ac:dyDescent="0.35">
      <c r="I1108" s="13" t="str">
        <f>IF(H1108="x",COUNTIF(H$3:H1108,"x"),"")</f>
        <v/>
      </c>
      <c r="J1108" s="14" t="str">
        <f t="shared" si="103"/>
        <v/>
      </c>
      <c r="K1108" s="14" t="str">
        <f t="shared" si="104"/>
        <v/>
      </c>
      <c r="L1108" s="28" t="str">
        <f t="shared" si="99"/>
        <v/>
      </c>
      <c r="M1108" s="26" t="str">
        <f t="shared" si="100"/>
        <v/>
      </c>
      <c r="N1108" s="26" t="str">
        <f t="shared" si="101"/>
        <v/>
      </c>
      <c r="O1108" s="25"/>
      <c r="P1108" s="19">
        <f t="shared" si="102"/>
        <v>0.69626157407407363</v>
      </c>
    </row>
    <row r="1109" spans="9:16" ht="19.5" thickBot="1" x14ac:dyDescent="0.35">
      <c r="I1109" s="13" t="str">
        <f>IF(H1109="x",COUNTIF(H$3:H1109,"x"),"")</f>
        <v/>
      </c>
      <c r="J1109" s="14" t="str">
        <f t="shared" si="103"/>
        <v/>
      </c>
      <c r="K1109" s="14" t="str">
        <f t="shared" si="104"/>
        <v/>
      </c>
      <c r="L1109" s="28" t="str">
        <f t="shared" ref="L1109:L1172" si="105">IF(H1109="x",J1109-VLOOKUP(I1109-1,$I$3:$L$84,2,FALSE),"")</f>
        <v/>
      </c>
      <c r="M1109" s="26" t="str">
        <f t="shared" ref="M1109:M1172" si="106">IF(N1109="","",N1109-O1109)</f>
        <v/>
      </c>
      <c r="N1109" s="26" t="str">
        <f t="shared" ref="N1109:N1172" si="107">IF(H1109="","",P1109)</f>
        <v/>
      </c>
      <c r="O1109" s="25"/>
      <c r="P1109" s="19">
        <f t="shared" si="102"/>
        <v>0.69626157407407363</v>
      </c>
    </row>
    <row r="1110" spans="9:16" ht="19.5" thickBot="1" x14ac:dyDescent="0.35">
      <c r="I1110" s="13" t="str">
        <f>IF(H1110="x",COUNTIF(H$3:H1110,"x"),"")</f>
        <v/>
      </c>
      <c r="J1110" s="14" t="str">
        <f t="shared" si="103"/>
        <v/>
      </c>
      <c r="K1110" s="14" t="str">
        <f t="shared" si="104"/>
        <v/>
      </c>
      <c r="L1110" s="28" t="str">
        <f t="shared" si="105"/>
        <v/>
      </c>
      <c r="M1110" s="26" t="str">
        <f t="shared" si="106"/>
        <v/>
      </c>
      <c r="N1110" s="26" t="str">
        <f t="shared" si="107"/>
        <v/>
      </c>
      <c r="O1110" s="25"/>
      <c r="P1110" s="19">
        <f t="shared" si="102"/>
        <v>0.69626157407407363</v>
      </c>
    </row>
    <row r="1111" spans="9:16" ht="19.5" thickBot="1" x14ac:dyDescent="0.35">
      <c r="I1111" s="13" t="str">
        <f>IF(H1111="x",COUNTIF(H$3:H1111,"x"),"")</f>
        <v/>
      </c>
      <c r="J1111" s="14" t="str">
        <f t="shared" si="103"/>
        <v/>
      </c>
      <c r="K1111" s="14" t="str">
        <f t="shared" si="104"/>
        <v/>
      </c>
      <c r="L1111" s="28" t="str">
        <f t="shared" si="105"/>
        <v/>
      </c>
      <c r="M1111" s="26" t="str">
        <f t="shared" si="106"/>
        <v/>
      </c>
      <c r="N1111" s="26" t="str">
        <f t="shared" si="107"/>
        <v/>
      </c>
      <c r="O1111" s="25"/>
      <c r="P1111" s="19">
        <f t="shared" si="102"/>
        <v>0.69626157407407363</v>
      </c>
    </row>
    <row r="1112" spans="9:16" ht="19.5" thickBot="1" x14ac:dyDescent="0.35">
      <c r="I1112" s="13" t="str">
        <f>IF(H1112="x",COUNTIF(H$3:H1112,"x"),"")</f>
        <v/>
      </c>
      <c r="J1112" s="14" t="str">
        <f t="shared" si="103"/>
        <v/>
      </c>
      <c r="K1112" s="14" t="str">
        <f t="shared" si="104"/>
        <v/>
      </c>
      <c r="L1112" s="28" t="str">
        <f t="shared" si="105"/>
        <v/>
      </c>
      <c r="M1112" s="26" t="str">
        <f t="shared" si="106"/>
        <v/>
      </c>
      <c r="N1112" s="26" t="str">
        <f t="shared" si="107"/>
        <v/>
      </c>
      <c r="O1112" s="25"/>
      <c r="P1112" s="19">
        <f t="shared" si="102"/>
        <v>0.69626157407407363</v>
      </c>
    </row>
    <row r="1113" spans="9:16" ht="19.5" thickBot="1" x14ac:dyDescent="0.35">
      <c r="I1113" s="13" t="str">
        <f>IF(H1113="x",COUNTIF(H$3:H1113,"x"),"")</f>
        <v/>
      </c>
      <c r="J1113" s="14" t="str">
        <f t="shared" si="103"/>
        <v/>
      </c>
      <c r="K1113" s="14" t="str">
        <f t="shared" si="104"/>
        <v/>
      </c>
      <c r="L1113" s="28" t="str">
        <f t="shared" si="105"/>
        <v/>
      </c>
      <c r="M1113" s="26" t="str">
        <f t="shared" si="106"/>
        <v/>
      </c>
      <c r="N1113" s="26" t="str">
        <f t="shared" si="107"/>
        <v/>
      </c>
      <c r="O1113" s="25"/>
      <c r="P1113" s="19">
        <f t="shared" si="102"/>
        <v>0.69626157407407363</v>
      </c>
    </row>
    <row r="1114" spans="9:16" ht="19.5" thickBot="1" x14ac:dyDescent="0.35">
      <c r="I1114" s="13" t="str">
        <f>IF(H1114="x",COUNTIF(H$3:H1114,"x"),"")</f>
        <v/>
      </c>
      <c r="J1114" s="14" t="str">
        <f t="shared" si="103"/>
        <v/>
      </c>
      <c r="K1114" s="14" t="str">
        <f t="shared" si="104"/>
        <v/>
      </c>
      <c r="L1114" s="28" t="str">
        <f t="shared" si="105"/>
        <v/>
      </c>
      <c r="M1114" s="26" t="str">
        <f t="shared" si="106"/>
        <v/>
      </c>
      <c r="N1114" s="26" t="str">
        <f t="shared" si="107"/>
        <v/>
      </c>
      <c r="O1114" s="25"/>
      <c r="P1114" s="19">
        <f t="shared" si="102"/>
        <v>0.69626157407407363</v>
      </c>
    </row>
    <row r="1115" spans="9:16" ht="19.5" thickBot="1" x14ac:dyDescent="0.35">
      <c r="I1115" s="13" t="str">
        <f>IF(H1115="x",COUNTIF(H$3:H1115,"x"),"")</f>
        <v/>
      </c>
      <c r="J1115" s="14" t="str">
        <f t="shared" si="103"/>
        <v/>
      </c>
      <c r="K1115" s="14" t="str">
        <f t="shared" si="104"/>
        <v/>
      </c>
      <c r="L1115" s="28" t="str">
        <f t="shared" si="105"/>
        <v/>
      </c>
      <c r="M1115" s="26" t="str">
        <f t="shared" si="106"/>
        <v/>
      </c>
      <c r="N1115" s="26" t="str">
        <f t="shared" si="107"/>
        <v/>
      </c>
      <c r="O1115" s="25"/>
      <c r="P1115" s="19">
        <f t="shared" si="102"/>
        <v>0.69626157407407363</v>
      </c>
    </row>
    <row r="1116" spans="9:16" ht="19.5" thickBot="1" x14ac:dyDescent="0.35">
      <c r="I1116" s="13" t="str">
        <f>IF(H1116="x",COUNTIF(H$3:H1116,"x"),"")</f>
        <v/>
      </c>
      <c r="J1116" s="14" t="str">
        <f t="shared" si="103"/>
        <v/>
      </c>
      <c r="K1116" s="14" t="str">
        <f t="shared" si="104"/>
        <v/>
      </c>
      <c r="L1116" s="28" t="str">
        <f t="shared" si="105"/>
        <v/>
      </c>
      <c r="M1116" s="26" t="str">
        <f t="shared" si="106"/>
        <v/>
      </c>
      <c r="N1116" s="26" t="str">
        <f t="shared" si="107"/>
        <v/>
      </c>
      <c r="O1116" s="25"/>
      <c r="P1116" s="19">
        <f t="shared" si="102"/>
        <v>0.69626157407407363</v>
      </c>
    </row>
    <row r="1117" spans="9:16" ht="19.5" thickBot="1" x14ac:dyDescent="0.35">
      <c r="I1117" s="13" t="str">
        <f>IF(H1117="x",COUNTIF(H$3:H1117,"x"),"")</f>
        <v/>
      </c>
      <c r="J1117" s="14" t="str">
        <f t="shared" si="103"/>
        <v/>
      </c>
      <c r="K1117" s="14" t="str">
        <f t="shared" si="104"/>
        <v/>
      </c>
      <c r="L1117" s="28" t="str">
        <f t="shared" si="105"/>
        <v/>
      </c>
      <c r="M1117" s="26" t="str">
        <f t="shared" si="106"/>
        <v/>
      </c>
      <c r="N1117" s="26" t="str">
        <f t="shared" si="107"/>
        <v/>
      </c>
      <c r="O1117" s="25"/>
      <c r="P1117" s="19">
        <f t="shared" si="102"/>
        <v>0.69626157407407363</v>
      </c>
    </row>
    <row r="1118" spans="9:16" ht="19.5" thickBot="1" x14ac:dyDescent="0.35">
      <c r="I1118" s="13" t="str">
        <f>IF(H1118="x",COUNTIF(H$3:H1118,"x"),"")</f>
        <v/>
      </c>
      <c r="J1118" s="14" t="str">
        <f t="shared" si="103"/>
        <v/>
      </c>
      <c r="K1118" s="14" t="str">
        <f t="shared" si="104"/>
        <v/>
      </c>
      <c r="L1118" s="28" t="str">
        <f t="shared" si="105"/>
        <v/>
      </c>
      <c r="M1118" s="26" t="str">
        <f t="shared" si="106"/>
        <v/>
      </c>
      <c r="N1118" s="26" t="str">
        <f t="shared" si="107"/>
        <v/>
      </c>
      <c r="O1118" s="25"/>
      <c r="P1118" s="19">
        <f t="shared" si="102"/>
        <v>0.69626157407407363</v>
      </c>
    </row>
    <row r="1119" spans="9:16" ht="19.5" thickBot="1" x14ac:dyDescent="0.35">
      <c r="I1119" s="13" t="str">
        <f>IF(H1119="x",COUNTIF(H$3:H1119,"x"),"")</f>
        <v/>
      </c>
      <c r="J1119" s="14" t="str">
        <f t="shared" si="103"/>
        <v/>
      </c>
      <c r="K1119" s="14" t="str">
        <f t="shared" si="104"/>
        <v/>
      </c>
      <c r="L1119" s="28" t="str">
        <f t="shared" si="105"/>
        <v/>
      </c>
      <c r="M1119" s="26" t="str">
        <f t="shared" si="106"/>
        <v/>
      </c>
      <c r="N1119" s="26" t="str">
        <f t="shared" si="107"/>
        <v/>
      </c>
      <c r="O1119" s="25"/>
      <c r="P1119" s="19">
        <f t="shared" si="102"/>
        <v>0.69626157407407363</v>
      </c>
    </row>
    <row r="1120" spans="9:16" ht="19.5" thickBot="1" x14ac:dyDescent="0.35">
      <c r="I1120" s="13" t="str">
        <f>IF(H1120="x",COUNTIF(H$3:H1120,"x"),"")</f>
        <v/>
      </c>
      <c r="J1120" s="14" t="str">
        <f t="shared" si="103"/>
        <v/>
      </c>
      <c r="K1120" s="14" t="str">
        <f t="shared" si="104"/>
        <v/>
      </c>
      <c r="L1120" s="28" t="str">
        <f t="shared" si="105"/>
        <v/>
      </c>
      <c r="M1120" s="26" t="str">
        <f t="shared" si="106"/>
        <v/>
      </c>
      <c r="N1120" s="26" t="str">
        <f t="shared" si="107"/>
        <v/>
      </c>
      <c r="O1120" s="25"/>
      <c r="P1120" s="19">
        <f t="shared" si="102"/>
        <v>0.69626157407407363</v>
      </c>
    </row>
    <row r="1121" spans="9:16" ht="19.5" thickBot="1" x14ac:dyDescent="0.35">
      <c r="I1121" s="13" t="str">
        <f>IF(H1121="x",COUNTIF(H$3:H1121,"x"),"")</f>
        <v/>
      </c>
      <c r="J1121" s="14" t="str">
        <f t="shared" si="103"/>
        <v/>
      </c>
      <c r="K1121" s="14" t="str">
        <f t="shared" si="104"/>
        <v/>
      </c>
      <c r="L1121" s="28" t="str">
        <f t="shared" si="105"/>
        <v/>
      </c>
      <c r="M1121" s="26" t="str">
        <f t="shared" si="106"/>
        <v/>
      </c>
      <c r="N1121" s="26" t="str">
        <f t="shared" si="107"/>
        <v/>
      </c>
      <c r="O1121" s="25"/>
      <c r="P1121" s="19">
        <f t="shared" si="102"/>
        <v>0.69626157407407363</v>
      </c>
    </row>
    <row r="1122" spans="9:16" ht="19.5" thickBot="1" x14ac:dyDescent="0.35">
      <c r="I1122" s="13" t="str">
        <f>IF(H1122="x",COUNTIF(H$3:H1122,"x"),"")</f>
        <v/>
      </c>
      <c r="J1122" s="14" t="str">
        <f t="shared" si="103"/>
        <v/>
      </c>
      <c r="K1122" s="14" t="str">
        <f t="shared" si="104"/>
        <v/>
      </c>
      <c r="L1122" s="28" t="str">
        <f t="shared" si="105"/>
        <v/>
      </c>
      <c r="M1122" s="26" t="str">
        <f t="shared" si="106"/>
        <v/>
      </c>
      <c r="N1122" s="26" t="str">
        <f t="shared" si="107"/>
        <v/>
      </c>
      <c r="O1122" s="25"/>
      <c r="P1122" s="19">
        <f t="shared" si="102"/>
        <v>0.69626157407407363</v>
      </c>
    </row>
    <row r="1123" spans="9:16" ht="19.5" thickBot="1" x14ac:dyDescent="0.35">
      <c r="I1123" s="13" t="str">
        <f>IF(H1123="x",COUNTIF(H$3:H1123,"x"),"")</f>
        <v/>
      </c>
      <c r="J1123" s="14" t="str">
        <f t="shared" si="103"/>
        <v/>
      </c>
      <c r="K1123" s="14" t="str">
        <f t="shared" si="104"/>
        <v/>
      </c>
      <c r="L1123" s="28" t="str">
        <f t="shared" si="105"/>
        <v/>
      </c>
      <c r="M1123" s="26" t="str">
        <f t="shared" si="106"/>
        <v/>
      </c>
      <c r="N1123" s="26" t="str">
        <f t="shared" si="107"/>
        <v/>
      </c>
      <c r="O1123" s="25"/>
      <c r="P1123" s="19">
        <f t="shared" si="102"/>
        <v>0.69626157407407363</v>
      </c>
    </row>
    <row r="1124" spans="9:16" ht="19.5" thickBot="1" x14ac:dyDescent="0.35">
      <c r="I1124" s="13" t="str">
        <f>IF(H1124="x",COUNTIF(H$3:H1124,"x"),"")</f>
        <v/>
      </c>
      <c r="J1124" s="14" t="str">
        <f t="shared" si="103"/>
        <v/>
      </c>
      <c r="K1124" s="14" t="str">
        <f t="shared" si="104"/>
        <v/>
      </c>
      <c r="L1124" s="28" t="str">
        <f t="shared" si="105"/>
        <v/>
      </c>
      <c r="M1124" s="26" t="str">
        <f t="shared" si="106"/>
        <v/>
      </c>
      <c r="N1124" s="26" t="str">
        <f t="shared" si="107"/>
        <v/>
      </c>
      <c r="O1124" s="25"/>
      <c r="P1124" s="19">
        <f t="shared" si="102"/>
        <v>0.69626157407407363</v>
      </c>
    </row>
    <row r="1125" spans="9:16" ht="19.5" thickBot="1" x14ac:dyDescent="0.35">
      <c r="I1125" s="13" t="str">
        <f>IF(H1125="x",COUNTIF(H$3:H1125,"x"),"")</f>
        <v/>
      </c>
      <c r="J1125" s="14" t="str">
        <f t="shared" si="103"/>
        <v/>
      </c>
      <c r="K1125" s="14" t="str">
        <f t="shared" si="104"/>
        <v/>
      </c>
      <c r="L1125" s="28" t="str">
        <f t="shared" si="105"/>
        <v/>
      </c>
      <c r="M1125" s="26" t="str">
        <f t="shared" si="106"/>
        <v/>
      </c>
      <c r="N1125" s="26" t="str">
        <f t="shared" si="107"/>
        <v/>
      </c>
      <c r="O1125" s="25"/>
      <c r="P1125" s="19">
        <f t="shared" si="102"/>
        <v>0.69626157407407363</v>
      </c>
    </row>
    <row r="1126" spans="9:16" ht="19.5" thickBot="1" x14ac:dyDescent="0.35">
      <c r="I1126" s="13" t="str">
        <f>IF(H1126="x",COUNTIF(H$3:H1126,"x"),"")</f>
        <v/>
      </c>
      <c r="J1126" s="14" t="str">
        <f t="shared" si="103"/>
        <v/>
      </c>
      <c r="K1126" s="14" t="str">
        <f t="shared" si="104"/>
        <v/>
      </c>
      <c r="L1126" s="28" t="str">
        <f t="shared" si="105"/>
        <v/>
      </c>
      <c r="M1126" s="26" t="str">
        <f t="shared" si="106"/>
        <v/>
      </c>
      <c r="N1126" s="26" t="str">
        <f t="shared" si="107"/>
        <v/>
      </c>
      <c r="O1126" s="25"/>
      <c r="P1126" s="19">
        <f t="shared" si="102"/>
        <v>0.69626157407407363</v>
      </c>
    </row>
    <row r="1127" spans="9:16" ht="19.5" thickBot="1" x14ac:dyDescent="0.35">
      <c r="I1127" s="13" t="str">
        <f>IF(H1127="x",COUNTIF(H$3:H1127,"x"),"")</f>
        <v/>
      </c>
      <c r="J1127" s="14" t="str">
        <f t="shared" si="103"/>
        <v/>
      </c>
      <c r="K1127" s="14" t="str">
        <f t="shared" si="104"/>
        <v/>
      </c>
      <c r="L1127" s="28" t="str">
        <f t="shared" si="105"/>
        <v/>
      </c>
      <c r="M1127" s="26" t="str">
        <f t="shared" si="106"/>
        <v/>
      </c>
      <c r="N1127" s="26" t="str">
        <f t="shared" si="107"/>
        <v/>
      </c>
      <c r="O1127" s="25"/>
      <c r="P1127" s="19">
        <f t="shared" si="102"/>
        <v>0.69626157407407363</v>
      </c>
    </row>
    <row r="1128" spans="9:16" ht="19.5" thickBot="1" x14ac:dyDescent="0.35">
      <c r="I1128" s="13" t="str">
        <f>IF(H1128="x",COUNTIF(H$3:H1128,"x"),"")</f>
        <v/>
      </c>
      <c r="J1128" s="14" t="str">
        <f t="shared" si="103"/>
        <v/>
      </c>
      <c r="K1128" s="14" t="str">
        <f t="shared" si="104"/>
        <v/>
      </c>
      <c r="L1128" s="28" t="str">
        <f t="shared" si="105"/>
        <v/>
      </c>
      <c r="M1128" s="26" t="str">
        <f t="shared" si="106"/>
        <v/>
      </c>
      <c r="N1128" s="26" t="str">
        <f t="shared" si="107"/>
        <v/>
      </c>
      <c r="O1128" s="25"/>
      <c r="P1128" s="19">
        <f t="shared" si="102"/>
        <v>0.69626157407407363</v>
      </c>
    </row>
    <row r="1129" spans="9:16" ht="19.5" thickBot="1" x14ac:dyDescent="0.35">
      <c r="I1129" s="13" t="str">
        <f>IF(H1129="x",COUNTIF(H$3:H1129,"x"),"")</f>
        <v/>
      </c>
      <c r="J1129" s="14" t="str">
        <f t="shared" si="103"/>
        <v/>
      </c>
      <c r="K1129" s="14" t="str">
        <f t="shared" si="104"/>
        <v/>
      </c>
      <c r="L1129" s="28" t="str">
        <f t="shared" si="105"/>
        <v/>
      </c>
      <c r="M1129" s="26" t="str">
        <f t="shared" si="106"/>
        <v/>
      </c>
      <c r="N1129" s="26" t="str">
        <f t="shared" si="107"/>
        <v/>
      </c>
      <c r="O1129" s="25"/>
      <c r="P1129" s="19">
        <f t="shared" si="102"/>
        <v>0.69626157407407363</v>
      </c>
    </row>
    <row r="1130" spans="9:16" ht="19.5" thickBot="1" x14ac:dyDescent="0.35">
      <c r="I1130" s="13" t="str">
        <f>IF(H1130="x",COUNTIF(H$3:H1130,"x"),"")</f>
        <v/>
      </c>
      <c r="J1130" s="14" t="str">
        <f t="shared" si="103"/>
        <v/>
      </c>
      <c r="K1130" s="14" t="str">
        <f t="shared" si="104"/>
        <v/>
      </c>
      <c r="L1130" s="28" t="str">
        <f t="shared" si="105"/>
        <v/>
      </c>
      <c r="M1130" s="26" t="str">
        <f t="shared" si="106"/>
        <v/>
      </c>
      <c r="N1130" s="26" t="str">
        <f t="shared" si="107"/>
        <v/>
      </c>
      <c r="O1130" s="25"/>
      <c r="P1130" s="19">
        <f t="shared" si="102"/>
        <v>0.69626157407407363</v>
      </c>
    </row>
    <row r="1131" spans="9:16" ht="19.5" thickBot="1" x14ac:dyDescent="0.35">
      <c r="I1131" s="13" t="str">
        <f>IF(H1131="x",COUNTIF(H$3:H1131,"x"),"")</f>
        <v/>
      </c>
      <c r="J1131" s="14" t="str">
        <f t="shared" si="103"/>
        <v/>
      </c>
      <c r="K1131" s="14" t="str">
        <f t="shared" si="104"/>
        <v/>
      </c>
      <c r="L1131" s="28" t="str">
        <f t="shared" si="105"/>
        <v/>
      </c>
      <c r="M1131" s="26" t="str">
        <f t="shared" si="106"/>
        <v/>
      </c>
      <c r="N1131" s="26" t="str">
        <f t="shared" si="107"/>
        <v/>
      </c>
      <c r="O1131" s="25"/>
      <c r="P1131" s="19">
        <f t="shared" si="102"/>
        <v>0.69626157407407363</v>
      </c>
    </row>
    <row r="1132" spans="9:16" ht="19.5" thickBot="1" x14ac:dyDescent="0.35">
      <c r="I1132" s="13" t="str">
        <f>IF(H1132="x",COUNTIF(H$3:H1132,"x"),"")</f>
        <v/>
      </c>
      <c r="J1132" s="14" t="str">
        <f t="shared" si="103"/>
        <v/>
      </c>
      <c r="K1132" s="14" t="str">
        <f t="shared" si="104"/>
        <v/>
      </c>
      <c r="L1132" s="28" t="str">
        <f t="shared" si="105"/>
        <v/>
      </c>
      <c r="M1132" s="26" t="str">
        <f t="shared" si="106"/>
        <v/>
      </c>
      <c r="N1132" s="26" t="str">
        <f t="shared" si="107"/>
        <v/>
      </c>
      <c r="O1132" s="25"/>
      <c r="P1132" s="19">
        <f t="shared" si="102"/>
        <v>0.69626157407407363</v>
      </c>
    </row>
    <row r="1133" spans="9:16" ht="19.5" thickBot="1" x14ac:dyDescent="0.35">
      <c r="I1133" s="13" t="str">
        <f>IF(H1133="x",COUNTIF(H$3:H1133,"x"),"")</f>
        <v/>
      </c>
      <c r="J1133" s="14" t="str">
        <f t="shared" si="103"/>
        <v/>
      </c>
      <c r="K1133" s="14" t="str">
        <f t="shared" si="104"/>
        <v/>
      </c>
      <c r="L1133" s="28" t="str">
        <f t="shared" si="105"/>
        <v/>
      </c>
      <c r="M1133" s="26" t="str">
        <f t="shared" si="106"/>
        <v/>
      </c>
      <c r="N1133" s="26" t="str">
        <f t="shared" si="107"/>
        <v/>
      </c>
      <c r="O1133" s="25"/>
      <c r="P1133" s="19">
        <f t="shared" si="102"/>
        <v>0.69626157407407363</v>
      </c>
    </row>
    <row r="1134" spans="9:16" ht="19.5" thickBot="1" x14ac:dyDescent="0.35">
      <c r="I1134" s="13" t="str">
        <f>IF(H1134="x",COUNTIF(H$3:H1134,"x"),"")</f>
        <v/>
      </c>
      <c r="J1134" s="14" t="str">
        <f t="shared" si="103"/>
        <v/>
      </c>
      <c r="K1134" s="14" t="str">
        <f t="shared" si="104"/>
        <v/>
      </c>
      <c r="L1134" s="28" t="str">
        <f t="shared" si="105"/>
        <v/>
      </c>
      <c r="M1134" s="26" t="str">
        <f t="shared" si="106"/>
        <v/>
      </c>
      <c r="N1134" s="26" t="str">
        <f t="shared" si="107"/>
        <v/>
      </c>
      <c r="O1134" s="25"/>
      <c r="P1134" s="19">
        <f t="shared" si="102"/>
        <v>0.69626157407407363</v>
      </c>
    </row>
    <row r="1135" spans="9:16" ht="19.5" thickBot="1" x14ac:dyDescent="0.35">
      <c r="I1135" s="13" t="str">
        <f>IF(H1135="x",COUNTIF(H$3:H1135,"x"),"")</f>
        <v/>
      </c>
      <c r="J1135" s="14" t="str">
        <f t="shared" si="103"/>
        <v/>
      </c>
      <c r="K1135" s="14" t="str">
        <f t="shared" si="104"/>
        <v/>
      </c>
      <c r="L1135" s="28" t="str">
        <f t="shared" si="105"/>
        <v/>
      </c>
      <c r="M1135" s="26" t="str">
        <f t="shared" si="106"/>
        <v/>
      </c>
      <c r="N1135" s="26" t="str">
        <f t="shared" si="107"/>
        <v/>
      </c>
      <c r="O1135" s="25"/>
      <c r="P1135" s="19">
        <f t="shared" si="102"/>
        <v>0.69626157407407363</v>
      </c>
    </row>
    <row r="1136" spans="9:16" ht="19.5" thickBot="1" x14ac:dyDescent="0.35">
      <c r="I1136" s="13" t="str">
        <f>IF(H1136="x",COUNTIF(H$3:H1136,"x"),"")</f>
        <v/>
      </c>
      <c r="J1136" s="14" t="str">
        <f t="shared" si="103"/>
        <v/>
      </c>
      <c r="K1136" s="14" t="str">
        <f t="shared" si="104"/>
        <v/>
      </c>
      <c r="L1136" s="28" t="str">
        <f t="shared" si="105"/>
        <v/>
      </c>
      <c r="M1136" s="26" t="str">
        <f t="shared" si="106"/>
        <v/>
      </c>
      <c r="N1136" s="26" t="str">
        <f t="shared" si="107"/>
        <v/>
      </c>
      <c r="O1136" s="25"/>
      <c r="P1136" s="19">
        <f t="shared" si="102"/>
        <v>0.69626157407407363</v>
      </c>
    </row>
    <row r="1137" spans="9:16" ht="19.5" thickBot="1" x14ac:dyDescent="0.35">
      <c r="I1137" s="13" t="str">
        <f>IF(H1137="x",COUNTIF(H$3:H1137,"x"),"")</f>
        <v/>
      </c>
      <c r="J1137" s="14" t="str">
        <f t="shared" si="103"/>
        <v/>
      </c>
      <c r="K1137" s="14" t="str">
        <f t="shared" si="104"/>
        <v/>
      </c>
      <c r="L1137" s="28" t="str">
        <f t="shared" si="105"/>
        <v/>
      </c>
      <c r="M1137" s="26" t="str">
        <f t="shared" si="106"/>
        <v/>
      </c>
      <c r="N1137" s="26" t="str">
        <f t="shared" si="107"/>
        <v/>
      </c>
      <c r="O1137" s="25"/>
      <c r="P1137" s="19">
        <f t="shared" si="102"/>
        <v>0.69626157407407363</v>
      </c>
    </row>
    <row r="1138" spans="9:16" ht="19.5" thickBot="1" x14ac:dyDescent="0.35">
      <c r="I1138" s="13" t="str">
        <f>IF(H1138="x",COUNTIF(H$3:H1138,"x"),"")</f>
        <v/>
      </c>
      <c r="J1138" s="14" t="str">
        <f t="shared" si="103"/>
        <v/>
      </c>
      <c r="K1138" s="14" t="str">
        <f t="shared" si="104"/>
        <v/>
      </c>
      <c r="L1138" s="28" t="str">
        <f t="shared" si="105"/>
        <v/>
      </c>
      <c r="M1138" s="26" t="str">
        <f t="shared" si="106"/>
        <v/>
      </c>
      <c r="N1138" s="26" t="str">
        <f t="shared" si="107"/>
        <v/>
      </c>
      <c r="O1138" s="25"/>
      <c r="P1138" s="19">
        <f t="shared" si="102"/>
        <v>0.69626157407407363</v>
      </c>
    </row>
    <row r="1139" spans="9:16" ht="19.5" thickBot="1" x14ac:dyDescent="0.35">
      <c r="I1139" s="13" t="str">
        <f>IF(H1139="x",COUNTIF(H$3:H1139,"x"),"")</f>
        <v/>
      </c>
      <c r="J1139" s="14" t="str">
        <f t="shared" si="103"/>
        <v/>
      </c>
      <c r="K1139" s="14" t="str">
        <f t="shared" si="104"/>
        <v/>
      </c>
      <c r="L1139" s="28" t="str">
        <f t="shared" si="105"/>
        <v/>
      </c>
      <c r="M1139" s="26" t="str">
        <f t="shared" si="106"/>
        <v/>
      </c>
      <c r="N1139" s="26" t="str">
        <f t="shared" si="107"/>
        <v/>
      </c>
      <c r="O1139" s="25"/>
      <c r="P1139" s="19">
        <f t="shared" si="102"/>
        <v>0.69626157407407363</v>
      </c>
    </row>
    <row r="1140" spans="9:16" ht="19.5" thickBot="1" x14ac:dyDescent="0.35">
      <c r="I1140" s="13" t="str">
        <f>IF(H1140="x",COUNTIF(H$3:H1140,"x"),"")</f>
        <v/>
      </c>
      <c r="J1140" s="14" t="str">
        <f t="shared" si="103"/>
        <v/>
      </c>
      <c r="K1140" s="14" t="str">
        <f t="shared" si="104"/>
        <v/>
      </c>
      <c r="L1140" s="28" t="str">
        <f t="shared" si="105"/>
        <v/>
      </c>
      <c r="M1140" s="26" t="str">
        <f t="shared" si="106"/>
        <v/>
      </c>
      <c r="N1140" s="26" t="str">
        <f t="shared" si="107"/>
        <v/>
      </c>
      <c r="O1140" s="25"/>
      <c r="P1140" s="19">
        <f t="shared" si="102"/>
        <v>0.69626157407407363</v>
      </c>
    </row>
    <row r="1141" spans="9:16" ht="19.5" thickBot="1" x14ac:dyDescent="0.35">
      <c r="I1141" s="13" t="str">
        <f>IF(H1141="x",COUNTIF(H$3:H1141,"x"),"")</f>
        <v/>
      </c>
      <c r="J1141" s="14" t="str">
        <f t="shared" si="103"/>
        <v/>
      </c>
      <c r="K1141" s="14" t="str">
        <f t="shared" si="104"/>
        <v/>
      </c>
      <c r="L1141" s="28" t="str">
        <f t="shared" si="105"/>
        <v/>
      </c>
      <c r="M1141" s="26" t="str">
        <f t="shared" si="106"/>
        <v/>
      </c>
      <c r="N1141" s="26" t="str">
        <f t="shared" si="107"/>
        <v/>
      </c>
      <c r="O1141" s="25"/>
      <c r="P1141" s="19">
        <f t="shared" si="102"/>
        <v>0.69626157407407363</v>
      </c>
    </row>
    <row r="1142" spans="9:16" ht="19.5" thickBot="1" x14ac:dyDescent="0.35">
      <c r="I1142" s="13" t="str">
        <f>IF(H1142="x",COUNTIF(H$3:H1142,"x"),"")</f>
        <v/>
      </c>
      <c r="J1142" s="14" t="str">
        <f t="shared" si="103"/>
        <v/>
      </c>
      <c r="K1142" s="14" t="str">
        <f t="shared" si="104"/>
        <v/>
      </c>
      <c r="L1142" s="28" t="str">
        <f t="shared" si="105"/>
        <v/>
      </c>
      <c r="M1142" s="26" t="str">
        <f t="shared" si="106"/>
        <v/>
      </c>
      <c r="N1142" s="26" t="str">
        <f t="shared" si="107"/>
        <v/>
      </c>
      <c r="O1142" s="25"/>
      <c r="P1142" s="19">
        <f t="shared" si="102"/>
        <v>0.69626157407407363</v>
      </c>
    </row>
    <row r="1143" spans="9:16" ht="19.5" thickBot="1" x14ac:dyDescent="0.35">
      <c r="I1143" s="13" t="str">
        <f>IF(H1143="x",COUNTIF(H$3:H1143,"x"),"")</f>
        <v/>
      </c>
      <c r="J1143" s="14" t="str">
        <f t="shared" si="103"/>
        <v/>
      </c>
      <c r="K1143" s="14" t="str">
        <f t="shared" si="104"/>
        <v/>
      </c>
      <c r="L1143" s="28" t="str">
        <f t="shared" si="105"/>
        <v/>
      </c>
      <c r="M1143" s="26" t="str">
        <f t="shared" si="106"/>
        <v/>
      </c>
      <c r="N1143" s="26" t="str">
        <f t="shared" si="107"/>
        <v/>
      </c>
      <c r="O1143" s="25"/>
      <c r="P1143" s="19">
        <f t="shared" si="102"/>
        <v>0.69626157407407363</v>
      </c>
    </row>
    <row r="1144" spans="9:16" ht="19.5" thickBot="1" x14ac:dyDescent="0.35">
      <c r="I1144" s="13" t="str">
        <f>IF(H1144="x",COUNTIF(H$3:H1144,"x"),"")</f>
        <v/>
      </c>
      <c r="J1144" s="14" t="str">
        <f t="shared" si="103"/>
        <v/>
      </c>
      <c r="K1144" s="14" t="str">
        <f t="shared" si="104"/>
        <v/>
      </c>
      <c r="L1144" s="28" t="str">
        <f t="shared" si="105"/>
        <v/>
      </c>
      <c r="M1144" s="26" t="str">
        <f t="shared" si="106"/>
        <v/>
      </c>
      <c r="N1144" s="26" t="str">
        <f t="shared" si="107"/>
        <v/>
      </c>
      <c r="O1144" s="25"/>
      <c r="P1144" s="19">
        <f t="shared" si="102"/>
        <v>0.69626157407407363</v>
      </c>
    </row>
    <row r="1145" spans="9:16" ht="19.5" thickBot="1" x14ac:dyDescent="0.35">
      <c r="I1145" s="13" t="str">
        <f>IF(H1145="x",COUNTIF(H$3:H1145,"x"),"")</f>
        <v/>
      </c>
      <c r="J1145" s="14" t="str">
        <f t="shared" si="103"/>
        <v/>
      </c>
      <c r="K1145" s="14" t="str">
        <f t="shared" si="104"/>
        <v/>
      </c>
      <c r="L1145" s="28" t="str">
        <f t="shared" si="105"/>
        <v/>
      </c>
      <c r="M1145" s="26" t="str">
        <f t="shared" si="106"/>
        <v/>
      </c>
      <c r="N1145" s="26" t="str">
        <f t="shared" si="107"/>
        <v/>
      </c>
      <c r="O1145" s="25"/>
      <c r="P1145" s="19">
        <f t="shared" ref="P1145:P1208" si="108">E1145/86400+P1144+O1145</f>
        <v>0.69626157407407363</v>
      </c>
    </row>
    <row r="1146" spans="9:16" ht="19.5" thickBot="1" x14ac:dyDescent="0.35">
      <c r="I1146" s="13" t="str">
        <f>IF(H1146="x",COUNTIF(H$3:H1146,"x"),"")</f>
        <v/>
      </c>
      <c r="J1146" s="14" t="str">
        <f t="shared" si="103"/>
        <v/>
      </c>
      <c r="K1146" s="14" t="str">
        <f t="shared" si="104"/>
        <v/>
      </c>
      <c r="L1146" s="28" t="str">
        <f t="shared" si="105"/>
        <v/>
      </c>
      <c r="M1146" s="26" t="str">
        <f t="shared" si="106"/>
        <v/>
      </c>
      <c r="N1146" s="26" t="str">
        <f t="shared" si="107"/>
        <v/>
      </c>
      <c r="O1146" s="25"/>
      <c r="P1146" s="19">
        <f t="shared" si="108"/>
        <v>0.69626157407407363</v>
      </c>
    </row>
    <row r="1147" spans="9:16" ht="19.5" thickBot="1" x14ac:dyDescent="0.35">
      <c r="I1147" s="13" t="str">
        <f>IF(H1147="x",COUNTIF(H$3:H1147,"x"),"")</f>
        <v/>
      </c>
      <c r="J1147" s="14" t="str">
        <f t="shared" si="103"/>
        <v/>
      </c>
      <c r="K1147" s="14" t="str">
        <f t="shared" si="104"/>
        <v/>
      </c>
      <c r="L1147" s="28" t="str">
        <f t="shared" si="105"/>
        <v/>
      </c>
      <c r="M1147" s="26" t="str">
        <f t="shared" si="106"/>
        <v/>
      </c>
      <c r="N1147" s="26" t="str">
        <f t="shared" si="107"/>
        <v/>
      </c>
      <c r="O1147" s="25"/>
      <c r="P1147" s="19">
        <f t="shared" si="108"/>
        <v>0.69626157407407363</v>
      </c>
    </row>
    <row r="1148" spans="9:16" ht="19.5" thickBot="1" x14ac:dyDescent="0.35">
      <c r="I1148" s="13" t="str">
        <f>IF(H1148="x",COUNTIF(H$3:H1148,"x"),"")</f>
        <v/>
      </c>
      <c r="J1148" s="14" t="str">
        <f t="shared" si="103"/>
        <v/>
      </c>
      <c r="K1148" s="14" t="str">
        <f t="shared" si="104"/>
        <v/>
      </c>
      <c r="L1148" s="28" t="str">
        <f t="shared" si="105"/>
        <v/>
      </c>
      <c r="M1148" s="26" t="str">
        <f t="shared" si="106"/>
        <v/>
      </c>
      <c r="N1148" s="26" t="str">
        <f t="shared" si="107"/>
        <v/>
      </c>
      <c r="O1148" s="25"/>
      <c r="P1148" s="19">
        <f t="shared" si="108"/>
        <v>0.69626157407407363</v>
      </c>
    </row>
    <row r="1149" spans="9:16" ht="19.5" thickBot="1" x14ac:dyDescent="0.35">
      <c r="I1149" s="13" t="str">
        <f>IF(H1149="x",COUNTIF(H$3:H1149,"x"),"")</f>
        <v/>
      </c>
      <c r="J1149" s="14" t="str">
        <f t="shared" si="103"/>
        <v/>
      </c>
      <c r="K1149" s="14" t="str">
        <f t="shared" si="104"/>
        <v/>
      </c>
      <c r="L1149" s="28" t="str">
        <f t="shared" si="105"/>
        <v/>
      </c>
      <c r="M1149" s="26" t="str">
        <f t="shared" si="106"/>
        <v/>
      </c>
      <c r="N1149" s="26" t="str">
        <f t="shared" si="107"/>
        <v/>
      </c>
      <c r="O1149" s="25"/>
      <c r="P1149" s="19">
        <f t="shared" si="108"/>
        <v>0.69626157407407363</v>
      </c>
    </row>
    <row r="1150" spans="9:16" ht="19.5" thickBot="1" x14ac:dyDescent="0.35">
      <c r="I1150" s="13" t="str">
        <f>IF(H1150="x",COUNTIF(H$3:H1150,"x"),"")</f>
        <v/>
      </c>
      <c r="J1150" s="14" t="str">
        <f t="shared" si="103"/>
        <v/>
      </c>
      <c r="K1150" s="14" t="str">
        <f t="shared" si="104"/>
        <v/>
      </c>
      <c r="L1150" s="28" t="str">
        <f t="shared" si="105"/>
        <v/>
      </c>
      <c r="M1150" s="26" t="str">
        <f t="shared" si="106"/>
        <v/>
      </c>
      <c r="N1150" s="26" t="str">
        <f t="shared" si="107"/>
        <v/>
      </c>
      <c r="O1150" s="25"/>
      <c r="P1150" s="19">
        <f t="shared" si="108"/>
        <v>0.69626157407407363</v>
      </c>
    </row>
    <row r="1151" spans="9:16" ht="19.5" thickBot="1" x14ac:dyDescent="0.35">
      <c r="I1151" s="13" t="str">
        <f>IF(H1151="x",COUNTIF(H$3:H1151,"x"),"")</f>
        <v/>
      </c>
      <c r="J1151" s="14" t="str">
        <f t="shared" si="103"/>
        <v/>
      </c>
      <c r="K1151" s="14" t="str">
        <f t="shared" si="104"/>
        <v/>
      </c>
      <c r="L1151" s="28" t="str">
        <f t="shared" si="105"/>
        <v/>
      </c>
      <c r="M1151" s="26" t="str">
        <f t="shared" si="106"/>
        <v/>
      </c>
      <c r="N1151" s="26" t="str">
        <f t="shared" si="107"/>
        <v/>
      </c>
      <c r="O1151" s="25"/>
      <c r="P1151" s="19">
        <f t="shared" si="108"/>
        <v>0.69626157407407363</v>
      </c>
    </row>
    <row r="1152" spans="9:16" ht="19.5" thickBot="1" x14ac:dyDescent="0.35">
      <c r="I1152" s="13" t="str">
        <f>IF(H1152="x",COUNTIF(H$3:H1152,"x"),"")</f>
        <v/>
      </c>
      <c r="J1152" s="14" t="str">
        <f t="shared" si="103"/>
        <v/>
      </c>
      <c r="K1152" s="14" t="str">
        <f t="shared" si="104"/>
        <v/>
      </c>
      <c r="L1152" s="28" t="str">
        <f t="shared" si="105"/>
        <v/>
      </c>
      <c r="M1152" s="26" t="str">
        <f t="shared" si="106"/>
        <v/>
      </c>
      <c r="N1152" s="26" t="str">
        <f t="shared" si="107"/>
        <v/>
      </c>
      <c r="O1152" s="25"/>
      <c r="P1152" s="19">
        <f t="shared" si="108"/>
        <v>0.69626157407407363</v>
      </c>
    </row>
    <row r="1153" spans="9:16" ht="19.5" thickBot="1" x14ac:dyDescent="0.35">
      <c r="I1153" s="13" t="str">
        <f>IF(H1153="x",COUNTIF(H$3:H1153,"x"),"")</f>
        <v/>
      </c>
      <c r="J1153" s="14" t="str">
        <f t="shared" si="103"/>
        <v/>
      </c>
      <c r="K1153" s="14" t="str">
        <f t="shared" si="104"/>
        <v/>
      </c>
      <c r="L1153" s="28" t="str">
        <f t="shared" si="105"/>
        <v/>
      </c>
      <c r="M1153" s="26" t="str">
        <f t="shared" si="106"/>
        <v/>
      </c>
      <c r="N1153" s="26" t="str">
        <f t="shared" si="107"/>
        <v/>
      </c>
      <c r="O1153" s="25"/>
      <c r="P1153" s="19">
        <f t="shared" si="108"/>
        <v>0.69626157407407363</v>
      </c>
    </row>
    <row r="1154" spans="9:16" ht="19.5" thickBot="1" x14ac:dyDescent="0.35">
      <c r="I1154" s="13" t="str">
        <f>IF(H1154="x",COUNTIF(H$3:H1154,"x"),"")</f>
        <v/>
      </c>
      <c r="J1154" s="14" t="str">
        <f t="shared" si="103"/>
        <v/>
      </c>
      <c r="K1154" s="14" t="str">
        <f t="shared" si="104"/>
        <v/>
      </c>
      <c r="L1154" s="28" t="str">
        <f t="shared" si="105"/>
        <v/>
      </c>
      <c r="M1154" s="26" t="str">
        <f t="shared" si="106"/>
        <v/>
      </c>
      <c r="N1154" s="26" t="str">
        <f t="shared" si="107"/>
        <v/>
      </c>
      <c r="O1154" s="25"/>
      <c r="P1154" s="19">
        <f t="shared" si="108"/>
        <v>0.69626157407407363</v>
      </c>
    </row>
    <row r="1155" spans="9:16" ht="19.5" thickBot="1" x14ac:dyDescent="0.35">
      <c r="I1155" s="13" t="str">
        <f>IF(H1155="x",COUNTIF(H$3:H1155,"x"),"")</f>
        <v/>
      </c>
      <c r="J1155" s="14" t="str">
        <f t="shared" si="103"/>
        <v/>
      </c>
      <c r="K1155" s="14" t="str">
        <f t="shared" si="104"/>
        <v/>
      </c>
      <c r="L1155" s="28" t="str">
        <f t="shared" si="105"/>
        <v/>
      </c>
      <c r="M1155" s="26" t="str">
        <f t="shared" si="106"/>
        <v/>
      </c>
      <c r="N1155" s="26" t="str">
        <f t="shared" si="107"/>
        <v/>
      </c>
      <c r="O1155" s="25"/>
      <c r="P1155" s="19">
        <f t="shared" si="108"/>
        <v>0.69626157407407363</v>
      </c>
    </row>
    <row r="1156" spans="9:16" ht="19.5" thickBot="1" x14ac:dyDescent="0.35">
      <c r="I1156" s="13" t="str">
        <f>IF(H1156="x",COUNTIF(H$3:H1156,"x"),"")</f>
        <v/>
      </c>
      <c r="J1156" s="14" t="str">
        <f t="shared" si="103"/>
        <v/>
      </c>
      <c r="K1156" s="14" t="str">
        <f t="shared" si="104"/>
        <v/>
      </c>
      <c r="L1156" s="28" t="str">
        <f t="shared" si="105"/>
        <v/>
      </c>
      <c r="M1156" s="26" t="str">
        <f t="shared" si="106"/>
        <v/>
      </c>
      <c r="N1156" s="26" t="str">
        <f t="shared" si="107"/>
        <v/>
      </c>
      <c r="O1156" s="25"/>
      <c r="P1156" s="19">
        <f t="shared" si="108"/>
        <v>0.69626157407407363</v>
      </c>
    </row>
    <row r="1157" spans="9:16" ht="19.5" thickBot="1" x14ac:dyDescent="0.35">
      <c r="I1157" s="13" t="str">
        <f>IF(H1157="x",COUNTIF(H$3:H1157,"x"),"")</f>
        <v/>
      </c>
      <c r="J1157" s="14" t="str">
        <f t="shared" ref="J1157:J1220" si="109">IF(D1157/1000=0,"",D1157/1000)</f>
        <v/>
      </c>
      <c r="K1157" s="14" t="str">
        <f t="shared" ref="K1157:K1220" si="110">IF(C1157/1000=0,"",C1157/1000)</f>
        <v/>
      </c>
      <c r="L1157" s="28" t="str">
        <f t="shared" si="105"/>
        <v/>
      </c>
      <c r="M1157" s="26" t="str">
        <f t="shared" si="106"/>
        <v/>
      </c>
      <c r="N1157" s="26" t="str">
        <f t="shared" si="107"/>
        <v/>
      </c>
      <c r="O1157" s="25"/>
      <c r="P1157" s="19">
        <f t="shared" si="108"/>
        <v>0.69626157407407363</v>
      </c>
    </row>
    <row r="1158" spans="9:16" ht="19.5" thickBot="1" x14ac:dyDescent="0.35">
      <c r="I1158" s="13" t="str">
        <f>IF(H1158="x",COUNTIF(H$3:H1158,"x"),"")</f>
        <v/>
      </c>
      <c r="J1158" s="14" t="str">
        <f t="shared" si="109"/>
        <v/>
      </c>
      <c r="K1158" s="14" t="str">
        <f t="shared" si="110"/>
        <v/>
      </c>
      <c r="L1158" s="28" t="str">
        <f t="shared" si="105"/>
        <v/>
      </c>
      <c r="M1158" s="26" t="str">
        <f t="shared" si="106"/>
        <v/>
      </c>
      <c r="N1158" s="26" t="str">
        <f t="shared" si="107"/>
        <v/>
      </c>
      <c r="O1158" s="25"/>
      <c r="P1158" s="19">
        <f t="shared" si="108"/>
        <v>0.69626157407407363</v>
      </c>
    </row>
    <row r="1159" spans="9:16" ht="19.5" thickBot="1" x14ac:dyDescent="0.35">
      <c r="I1159" s="13" t="str">
        <f>IF(H1159="x",COUNTIF(H$3:H1159,"x"),"")</f>
        <v/>
      </c>
      <c r="J1159" s="14" t="str">
        <f t="shared" si="109"/>
        <v/>
      </c>
      <c r="K1159" s="14" t="str">
        <f t="shared" si="110"/>
        <v/>
      </c>
      <c r="L1159" s="28" t="str">
        <f t="shared" si="105"/>
        <v/>
      </c>
      <c r="M1159" s="26" t="str">
        <f t="shared" si="106"/>
        <v/>
      </c>
      <c r="N1159" s="26" t="str">
        <f t="shared" si="107"/>
        <v/>
      </c>
      <c r="O1159" s="25"/>
      <c r="P1159" s="19">
        <f t="shared" si="108"/>
        <v>0.69626157407407363</v>
      </c>
    </row>
    <row r="1160" spans="9:16" ht="19.5" thickBot="1" x14ac:dyDescent="0.35">
      <c r="I1160" s="13" t="str">
        <f>IF(H1160="x",COUNTIF(H$3:H1160,"x"),"")</f>
        <v/>
      </c>
      <c r="J1160" s="14" t="str">
        <f t="shared" si="109"/>
        <v/>
      </c>
      <c r="K1160" s="14" t="str">
        <f t="shared" si="110"/>
        <v/>
      </c>
      <c r="L1160" s="28" t="str">
        <f t="shared" si="105"/>
        <v/>
      </c>
      <c r="M1160" s="26" t="str">
        <f t="shared" si="106"/>
        <v/>
      </c>
      <c r="N1160" s="26" t="str">
        <f t="shared" si="107"/>
        <v/>
      </c>
      <c r="O1160" s="25"/>
      <c r="P1160" s="19">
        <f t="shared" si="108"/>
        <v>0.69626157407407363</v>
      </c>
    </row>
    <row r="1161" spans="9:16" ht="19.5" thickBot="1" x14ac:dyDescent="0.35">
      <c r="I1161" s="13" t="str">
        <f>IF(H1161="x",COUNTIF(H$3:H1161,"x"),"")</f>
        <v/>
      </c>
      <c r="J1161" s="14" t="str">
        <f t="shared" si="109"/>
        <v/>
      </c>
      <c r="K1161" s="14" t="str">
        <f t="shared" si="110"/>
        <v/>
      </c>
      <c r="L1161" s="28" t="str">
        <f t="shared" si="105"/>
        <v/>
      </c>
      <c r="M1161" s="26" t="str">
        <f t="shared" si="106"/>
        <v/>
      </c>
      <c r="N1161" s="26" t="str">
        <f t="shared" si="107"/>
        <v/>
      </c>
      <c r="O1161" s="25"/>
      <c r="P1161" s="19">
        <f t="shared" si="108"/>
        <v>0.69626157407407363</v>
      </c>
    </row>
    <row r="1162" spans="9:16" ht="19.5" thickBot="1" x14ac:dyDescent="0.35">
      <c r="I1162" s="13" t="str">
        <f>IF(H1162="x",COUNTIF(H$3:H1162,"x"),"")</f>
        <v/>
      </c>
      <c r="J1162" s="14" t="str">
        <f t="shared" si="109"/>
        <v/>
      </c>
      <c r="K1162" s="14" t="str">
        <f t="shared" si="110"/>
        <v/>
      </c>
      <c r="L1162" s="28" t="str">
        <f t="shared" si="105"/>
        <v/>
      </c>
      <c r="M1162" s="26" t="str">
        <f t="shared" si="106"/>
        <v/>
      </c>
      <c r="N1162" s="26" t="str">
        <f t="shared" si="107"/>
        <v/>
      </c>
      <c r="O1162" s="25"/>
      <c r="P1162" s="19">
        <f t="shared" si="108"/>
        <v>0.69626157407407363</v>
      </c>
    </row>
    <row r="1163" spans="9:16" ht="19.5" thickBot="1" x14ac:dyDescent="0.35">
      <c r="I1163" s="13" t="str">
        <f>IF(H1163="x",COUNTIF(H$3:H1163,"x"),"")</f>
        <v/>
      </c>
      <c r="J1163" s="14" t="str">
        <f t="shared" si="109"/>
        <v/>
      </c>
      <c r="K1163" s="14" t="str">
        <f t="shared" si="110"/>
        <v/>
      </c>
      <c r="L1163" s="28" t="str">
        <f t="shared" si="105"/>
        <v/>
      </c>
      <c r="M1163" s="26" t="str">
        <f t="shared" si="106"/>
        <v/>
      </c>
      <c r="N1163" s="26" t="str">
        <f t="shared" si="107"/>
        <v/>
      </c>
      <c r="O1163" s="25"/>
      <c r="P1163" s="19">
        <f t="shared" si="108"/>
        <v>0.69626157407407363</v>
      </c>
    </row>
    <row r="1164" spans="9:16" ht="19.5" thickBot="1" x14ac:dyDescent="0.35">
      <c r="I1164" s="13" t="str">
        <f>IF(H1164="x",COUNTIF(H$3:H1164,"x"),"")</f>
        <v/>
      </c>
      <c r="J1164" s="14" t="str">
        <f t="shared" si="109"/>
        <v/>
      </c>
      <c r="K1164" s="14" t="str">
        <f t="shared" si="110"/>
        <v/>
      </c>
      <c r="L1164" s="28" t="str">
        <f t="shared" si="105"/>
        <v/>
      </c>
      <c r="M1164" s="26" t="str">
        <f t="shared" si="106"/>
        <v/>
      </c>
      <c r="N1164" s="26" t="str">
        <f t="shared" si="107"/>
        <v/>
      </c>
      <c r="O1164" s="25"/>
      <c r="P1164" s="19">
        <f t="shared" si="108"/>
        <v>0.69626157407407363</v>
      </c>
    </row>
    <row r="1165" spans="9:16" ht="19.5" thickBot="1" x14ac:dyDescent="0.35">
      <c r="I1165" s="13" t="str">
        <f>IF(H1165="x",COUNTIF(H$3:H1165,"x"),"")</f>
        <v/>
      </c>
      <c r="J1165" s="14" t="str">
        <f t="shared" si="109"/>
        <v/>
      </c>
      <c r="K1165" s="14" t="str">
        <f t="shared" si="110"/>
        <v/>
      </c>
      <c r="L1165" s="28" t="str">
        <f t="shared" si="105"/>
        <v/>
      </c>
      <c r="M1165" s="26" t="str">
        <f t="shared" si="106"/>
        <v/>
      </c>
      <c r="N1165" s="26" t="str">
        <f t="shared" si="107"/>
        <v/>
      </c>
      <c r="O1165" s="25"/>
      <c r="P1165" s="19">
        <f t="shared" si="108"/>
        <v>0.69626157407407363</v>
      </c>
    </row>
    <row r="1166" spans="9:16" ht="19.5" thickBot="1" x14ac:dyDescent="0.35">
      <c r="I1166" s="13" t="str">
        <f>IF(H1166="x",COUNTIF(H$3:H1166,"x"),"")</f>
        <v/>
      </c>
      <c r="J1166" s="14" t="str">
        <f t="shared" si="109"/>
        <v/>
      </c>
      <c r="K1166" s="14" t="str">
        <f t="shared" si="110"/>
        <v/>
      </c>
      <c r="L1166" s="28" t="str">
        <f t="shared" si="105"/>
        <v/>
      </c>
      <c r="M1166" s="26" t="str">
        <f t="shared" si="106"/>
        <v/>
      </c>
      <c r="N1166" s="26" t="str">
        <f t="shared" si="107"/>
        <v/>
      </c>
      <c r="O1166" s="25"/>
      <c r="P1166" s="19">
        <f t="shared" si="108"/>
        <v>0.69626157407407363</v>
      </c>
    </row>
    <row r="1167" spans="9:16" ht="19.5" thickBot="1" x14ac:dyDescent="0.35">
      <c r="I1167" s="13" t="str">
        <f>IF(H1167="x",COUNTIF(H$3:H1167,"x"),"")</f>
        <v/>
      </c>
      <c r="J1167" s="14" t="str">
        <f t="shared" si="109"/>
        <v/>
      </c>
      <c r="K1167" s="14" t="str">
        <f t="shared" si="110"/>
        <v/>
      </c>
      <c r="L1167" s="28" t="str">
        <f t="shared" si="105"/>
        <v/>
      </c>
      <c r="M1167" s="26" t="str">
        <f t="shared" si="106"/>
        <v/>
      </c>
      <c r="N1167" s="26" t="str">
        <f t="shared" si="107"/>
        <v/>
      </c>
      <c r="O1167" s="25"/>
      <c r="P1167" s="19">
        <f t="shared" si="108"/>
        <v>0.69626157407407363</v>
      </c>
    </row>
    <row r="1168" spans="9:16" ht="19.5" thickBot="1" x14ac:dyDescent="0.35">
      <c r="I1168" s="13" t="str">
        <f>IF(H1168="x",COUNTIF(H$3:H1168,"x"),"")</f>
        <v/>
      </c>
      <c r="J1168" s="14" t="str">
        <f t="shared" si="109"/>
        <v/>
      </c>
      <c r="K1168" s="14" t="str">
        <f t="shared" si="110"/>
        <v/>
      </c>
      <c r="L1168" s="28" t="str">
        <f t="shared" si="105"/>
        <v/>
      </c>
      <c r="M1168" s="26" t="str">
        <f t="shared" si="106"/>
        <v/>
      </c>
      <c r="N1168" s="26" t="str">
        <f t="shared" si="107"/>
        <v/>
      </c>
      <c r="O1168" s="25"/>
      <c r="P1168" s="19">
        <f t="shared" si="108"/>
        <v>0.69626157407407363</v>
      </c>
    </row>
    <row r="1169" spans="9:16" ht="19.5" thickBot="1" x14ac:dyDescent="0.35">
      <c r="I1169" s="13" t="str">
        <f>IF(H1169="x",COUNTIF(H$3:H1169,"x"),"")</f>
        <v/>
      </c>
      <c r="J1169" s="14" t="str">
        <f t="shared" si="109"/>
        <v/>
      </c>
      <c r="K1169" s="14" t="str">
        <f t="shared" si="110"/>
        <v/>
      </c>
      <c r="L1169" s="28" t="str">
        <f t="shared" si="105"/>
        <v/>
      </c>
      <c r="M1169" s="26" t="str">
        <f t="shared" si="106"/>
        <v/>
      </c>
      <c r="N1169" s="26" t="str">
        <f t="shared" si="107"/>
        <v/>
      </c>
      <c r="O1169" s="25"/>
      <c r="P1169" s="19">
        <f t="shared" si="108"/>
        <v>0.69626157407407363</v>
      </c>
    </row>
    <row r="1170" spans="9:16" ht="19.5" thickBot="1" x14ac:dyDescent="0.35">
      <c r="I1170" s="13" t="str">
        <f>IF(H1170="x",COUNTIF(H$3:H1170,"x"),"")</f>
        <v/>
      </c>
      <c r="J1170" s="14" t="str">
        <f t="shared" si="109"/>
        <v/>
      </c>
      <c r="K1170" s="14" t="str">
        <f t="shared" si="110"/>
        <v/>
      </c>
      <c r="L1170" s="28" t="str">
        <f t="shared" si="105"/>
        <v/>
      </c>
      <c r="M1170" s="26" t="str">
        <f t="shared" si="106"/>
        <v/>
      </c>
      <c r="N1170" s="26" t="str">
        <f t="shared" si="107"/>
        <v/>
      </c>
      <c r="O1170" s="25"/>
      <c r="P1170" s="19">
        <f t="shared" si="108"/>
        <v>0.69626157407407363</v>
      </c>
    </row>
    <row r="1171" spans="9:16" ht="19.5" thickBot="1" x14ac:dyDescent="0.35">
      <c r="I1171" s="13" t="str">
        <f>IF(H1171="x",COUNTIF(H$3:H1171,"x"),"")</f>
        <v/>
      </c>
      <c r="J1171" s="14" t="str">
        <f t="shared" si="109"/>
        <v/>
      </c>
      <c r="K1171" s="14" t="str">
        <f t="shared" si="110"/>
        <v/>
      </c>
      <c r="L1171" s="28" t="str">
        <f t="shared" si="105"/>
        <v/>
      </c>
      <c r="M1171" s="26" t="str">
        <f t="shared" si="106"/>
        <v/>
      </c>
      <c r="N1171" s="26" t="str">
        <f t="shared" si="107"/>
        <v/>
      </c>
      <c r="O1171" s="25"/>
      <c r="P1171" s="19">
        <f t="shared" si="108"/>
        <v>0.69626157407407363</v>
      </c>
    </row>
    <row r="1172" spans="9:16" ht="19.5" thickBot="1" x14ac:dyDescent="0.35">
      <c r="I1172" s="13" t="str">
        <f>IF(H1172="x",COUNTIF(H$3:H1172,"x"),"")</f>
        <v/>
      </c>
      <c r="J1172" s="14" t="str">
        <f t="shared" si="109"/>
        <v/>
      </c>
      <c r="K1172" s="14" t="str">
        <f t="shared" si="110"/>
        <v/>
      </c>
      <c r="L1172" s="28" t="str">
        <f t="shared" si="105"/>
        <v/>
      </c>
      <c r="M1172" s="26" t="str">
        <f t="shared" si="106"/>
        <v/>
      </c>
      <c r="N1172" s="26" t="str">
        <f t="shared" si="107"/>
        <v/>
      </c>
      <c r="O1172" s="25"/>
      <c r="P1172" s="19">
        <f t="shared" si="108"/>
        <v>0.69626157407407363</v>
      </c>
    </row>
    <row r="1173" spans="9:16" ht="19.5" thickBot="1" x14ac:dyDescent="0.35">
      <c r="I1173" s="13" t="str">
        <f>IF(H1173="x",COUNTIF(H$3:H1173,"x"),"")</f>
        <v/>
      </c>
      <c r="J1173" s="14" t="str">
        <f t="shared" si="109"/>
        <v/>
      </c>
      <c r="K1173" s="14" t="str">
        <f t="shared" si="110"/>
        <v/>
      </c>
      <c r="L1173" s="28" t="str">
        <f t="shared" ref="L1173:L1236" si="111">IF(H1173="x",J1173-VLOOKUP(I1173-1,$I$3:$L$84,2,FALSE),"")</f>
        <v/>
      </c>
      <c r="M1173" s="26" t="str">
        <f t="shared" ref="M1173:M1236" si="112">IF(N1173="","",N1173-O1173)</f>
        <v/>
      </c>
      <c r="N1173" s="26" t="str">
        <f t="shared" ref="N1173:N1236" si="113">IF(H1173="","",P1173)</f>
        <v/>
      </c>
      <c r="O1173" s="25"/>
      <c r="P1173" s="19">
        <f t="shared" si="108"/>
        <v>0.69626157407407363</v>
      </c>
    </row>
    <row r="1174" spans="9:16" ht="19.5" thickBot="1" x14ac:dyDescent="0.35">
      <c r="I1174" s="13" t="str">
        <f>IF(H1174="x",COUNTIF(H$3:H1174,"x"),"")</f>
        <v/>
      </c>
      <c r="J1174" s="14" t="str">
        <f t="shared" si="109"/>
        <v/>
      </c>
      <c r="K1174" s="14" t="str">
        <f t="shared" si="110"/>
        <v/>
      </c>
      <c r="L1174" s="28" t="str">
        <f t="shared" si="111"/>
        <v/>
      </c>
      <c r="M1174" s="26" t="str">
        <f t="shared" si="112"/>
        <v/>
      </c>
      <c r="N1174" s="26" t="str">
        <f t="shared" si="113"/>
        <v/>
      </c>
      <c r="O1174" s="25"/>
      <c r="P1174" s="19">
        <f t="shared" si="108"/>
        <v>0.69626157407407363</v>
      </c>
    </row>
    <row r="1175" spans="9:16" ht="19.5" thickBot="1" x14ac:dyDescent="0.35">
      <c r="I1175" s="13" t="str">
        <f>IF(H1175="x",COUNTIF(H$3:H1175,"x"),"")</f>
        <v/>
      </c>
      <c r="J1175" s="14" t="str">
        <f t="shared" si="109"/>
        <v/>
      </c>
      <c r="K1175" s="14" t="str">
        <f t="shared" si="110"/>
        <v/>
      </c>
      <c r="L1175" s="28" t="str">
        <f t="shared" si="111"/>
        <v/>
      </c>
      <c r="M1175" s="26" t="str">
        <f t="shared" si="112"/>
        <v/>
      </c>
      <c r="N1175" s="26" t="str">
        <f t="shared" si="113"/>
        <v/>
      </c>
      <c r="O1175" s="25"/>
      <c r="P1175" s="19">
        <f t="shared" si="108"/>
        <v>0.69626157407407363</v>
      </c>
    </row>
    <row r="1176" spans="9:16" ht="19.5" thickBot="1" x14ac:dyDescent="0.35">
      <c r="I1176" s="13" t="str">
        <f>IF(H1176="x",COUNTIF(H$3:H1176,"x"),"")</f>
        <v/>
      </c>
      <c r="J1176" s="14" t="str">
        <f t="shared" si="109"/>
        <v/>
      </c>
      <c r="K1176" s="14" t="str">
        <f t="shared" si="110"/>
        <v/>
      </c>
      <c r="L1176" s="28" t="str">
        <f t="shared" si="111"/>
        <v/>
      </c>
      <c r="M1176" s="26" t="str">
        <f t="shared" si="112"/>
        <v/>
      </c>
      <c r="N1176" s="26" t="str">
        <f t="shared" si="113"/>
        <v/>
      </c>
      <c r="O1176" s="25"/>
      <c r="P1176" s="19">
        <f t="shared" si="108"/>
        <v>0.69626157407407363</v>
      </c>
    </row>
    <row r="1177" spans="9:16" ht="19.5" thickBot="1" x14ac:dyDescent="0.35">
      <c r="I1177" s="13" t="str">
        <f>IF(H1177="x",COUNTIF(H$3:H1177,"x"),"")</f>
        <v/>
      </c>
      <c r="J1177" s="14" t="str">
        <f t="shared" si="109"/>
        <v/>
      </c>
      <c r="K1177" s="14" t="str">
        <f t="shared" si="110"/>
        <v/>
      </c>
      <c r="L1177" s="28" t="str">
        <f t="shared" si="111"/>
        <v/>
      </c>
      <c r="M1177" s="26" t="str">
        <f t="shared" si="112"/>
        <v/>
      </c>
      <c r="N1177" s="26" t="str">
        <f t="shared" si="113"/>
        <v/>
      </c>
      <c r="O1177" s="25"/>
      <c r="P1177" s="19">
        <f t="shared" si="108"/>
        <v>0.69626157407407363</v>
      </c>
    </row>
    <row r="1178" spans="9:16" ht="19.5" thickBot="1" x14ac:dyDescent="0.35">
      <c r="I1178" s="13" t="str">
        <f>IF(H1178="x",COUNTIF(H$3:H1178,"x"),"")</f>
        <v/>
      </c>
      <c r="J1178" s="14" t="str">
        <f t="shared" si="109"/>
        <v/>
      </c>
      <c r="K1178" s="14" t="str">
        <f t="shared" si="110"/>
        <v/>
      </c>
      <c r="L1178" s="28" t="str">
        <f t="shared" si="111"/>
        <v/>
      </c>
      <c r="M1178" s="26" t="str">
        <f t="shared" si="112"/>
        <v/>
      </c>
      <c r="N1178" s="26" t="str">
        <f t="shared" si="113"/>
        <v/>
      </c>
      <c r="O1178" s="25"/>
      <c r="P1178" s="19">
        <f t="shared" si="108"/>
        <v>0.69626157407407363</v>
      </c>
    </row>
    <row r="1179" spans="9:16" ht="19.5" thickBot="1" x14ac:dyDescent="0.35">
      <c r="I1179" s="13" t="str">
        <f>IF(H1179="x",COUNTIF(H$3:H1179,"x"),"")</f>
        <v/>
      </c>
      <c r="J1179" s="14" t="str">
        <f t="shared" si="109"/>
        <v/>
      </c>
      <c r="K1179" s="14" t="str">
        <f t="shared" si="110"/>
        <v/>
      </c>
      <c r="L1179" s="28" t="str">
        <f t="shared" si="111"/>
        <v/>
      </c>
      <c r="M1179" s="26" t="str">
        <f t="shared" si="112"/>
        <v/>
      </c>
      <c r="N1179" s="26" t="str">
        <f t="shared" si="113"/>
        <v/>
      </c>
      <c r="O1179" s="25"/>
      <c r="P1179" s="19">
        <f t="shared" si="108"/>
        <v>0.69626157407407363</v>
      </c>
    </row>
    <row r="1180" spans="9:16" ht="19.5" thickBot="1" x14ac:dyDescent="0.35">
      <c r="I1180" s="13" t="str">
        <f>IF(H1180="x",COUNTIF(H$3:H1180,"x"),"")</f>
        <v/>
      </c>
      <c r="J1180" s="14" t="str">
        <f t="shared" si="109"/>
        <v/>
      </c>
      <c r="K1180" s="14" t="str">
        <f t="shared" si="110"/>
        <v/>
      </c>
      <c r="L1180" s="28" t="str">
        <f t="shared" si="111"/>
        <v/>
      </c>
      <c r="M1180" s="26" t="str">
        <f t="shared" si="112"/>
        <v/>
      </c>
      <c r="N1180" s="26" t="str">
        <f t="shared" si="113"/>
        <v/>
      </c>
      <c r="O1180" s="25"/>
      <c r="P1180" s="19">
        <f t="shared" si="108"/>
        <v>0.69626157407407363</v>
      </c>
    </row>
    <row r="1181" spans="9:16" ht="19.5" thickBot="1" x14ac:dyDescent="0.35">
      <c r="I1181" s="13" t="str">
        <f>IF(H1181="x",COUNTIF(H$3:H1181,"x"),"")</f>
        <v/>
      </c>
      <c r="J1181" s="14" t="str">
        <f t="shared" si="109"/>
        <v/>
      </c>
      <c r="K1181" s="14" t="str">
        <f t="shared" si="110"/>
        <v/>
      </c>
      <c r="L1181" s="28" t="str">
        <f t="shared" si="111"/>
        <v/>
      </c>
      <c r="M1181" s="26" t="str">
        <f t="shared" si="112"/>
        <v/>
      </c>
      <c r="N1181" s="26" t="str">
        <f t="shared" si="113"/>
        <v/>
      </c>
      <c r="O1181" s="25"/>
      <c r="P1181" s="19">
        <f t="shared" si="108"/>
        <v>0.69626157407407363</v>
      </c>
    </row>
    <row r="1182" spans="9:16" ht="19.5" thickBot="1" x14ac:dyDescent="0.35">
      <c r="I1182" s="13" t="str">
        <f>IF(H1182="x",COUNTIF(H$3:H1182,"x"),"")</f>
        <v/>
      </c>
      <c r="J1182" s="14" t="str">
        <f t="shared" si="109"/>
        <v/>
      </c>
      <c r="K1182" s="14" t="str">
        <f t="shared" si="110"/>
        <v/>
      </c>
      <c r="L1182" s="28" t="str">
        <f t="shared" si="111"/>
        <v/>
      </c>
      <c r="M1182" s="26" t="str">
        <f t="shared" si="112"/>
        <v/>
      </c>
      <c r="N1182" s="26" t="str">
        <f t="shared" si="113"/>
        <v/>
      </c>
      <c r="O1182" s="25"/>
      <c r="P1182" s="19">
        <f t="shared" si="108"/>
        <v>0.69626157407407363</v>
      </c>
    </row>
    <row r="1183" spans="9:16" ht="19.5" thickBot="1" x14ac:dyDescent="0.35">
      <c r="I1183" s="13" t="str">
        <f>IF(H1183="x",COUNTIF(H$3:H1183,"x"),"")</f>
        <v/>
      </c>
      <c r="J1183" s="14" t="str">
        <f t="shared" si="109"/>
        <v/>
      </c>
      <c r="K1183" s="14" t="str">
        <f t="shared" si="110"/>
        <v/>
      </c>
      <c r="L1183" s="28" t="str">
        <f t="shared" si="111"/>
        <v/>
      </c>
      <c r="M1183" s="26" t="str">
        <f t="shared" si="112"/>
        <v/>
      </c>
      <c r="N1183" s="26" t="str">
        <f t="shared" si="113"/>
        <v/>
      </c>
      <c r="O1183" s="25"/>
      <c r="P1183" s="19">
        <f t="shared" si="108"/>
        <v>0.69626157407407363</v>
      </c>
    </row>
    <row r="1184" spans="9:16" ht="19.5" thickBot="1" x14ac:dyDescent="0.35">
      <c r="I1184" s="13" t="str">
        <f>IF(H1184="x",COUNTIF(H$3:H1184,"x"),"")</f>
        <v/>
      </c>
      <c r="J1184" s="14" t="str">
        <f t="shared" si="109"/>
        <v/>
      </c>
      <c r="K1184" s="14" t="str">
        <f t="shared" si="110"/>
        <v/>
      </c>
      <c r="L1184" s="28" t="str">
        <f t="shared" si="111"/>
        <v/>
      </c>
      <c r="M1184" s="26" t="str">
        <f t="shared" si="112"/>
        <v/>
      </c>
      <c r="N1184" s="26" t="str">
        <f t="shared" si="113"/>
        <v/>
      </c>
      <c r="O1184" s="25"/>
      <c r="P1184" s="19">
        <f t="shared" si="108"/>
        <v>0.69626157407407363</v>
      </c>
    </row>
    <row r="1185" spans="9:16" ht="19.5" thickBot="1" x14ac:dyDescent="0.35">
      <c r="I1185" s="13" t="str">
        <f>IF(H1185="x",COUNTIF(H$3:H1185,"x"),"")</f>
        <v/>
      </c>
      <c r="J1185" s="14" t="str">
        <f t="shared" si="109"/>
        <v/>
      </c>
      <c r="K1185" s="14" t="str">
        <f t="shared" si="110"/>
        <v/>
      </c>
      <c r="L1185" s="28" t="str">
        <f t="shared" si="111"/>
        <v/>
      </c>
      <c r="M1185" s="26" t="str">
        <f t="shared" si="112"/>
        <v/>
      </c>
      <c r="N1185" s="26" t="str">
        <f t="shared" si="113"/>
        <v/>
      </c>
      <c r="O1185" s="25"/>
      <c r="P1185" s="19">
        <f t="shared" si="108"/>
        <v>0.69626157407407363</v>
      </c>
    </row>
    <row r="1186" spans="9:16" ht="19.5" thickBot="1" x14ac:dyDescent="0.35">
      <c r="I1186" s="13" t="str">
        <f>IF(H1186="x",COUNTIF(H$3:H1186,"x"),"")</f>
        <v/>
      </c>
      <c r="J1186" s="14" t="str">
        <f t="shared" si="109"/>
        <v/>
      </c>
      <c r="K1186" s="14" t="str">
        <f t="shared" si="110"/>
        <v/>
      </c>
      <c r="L1186" s="28" t="str">
        <f t="shared" si="111"/>
        <v/>
      </c>
      <c r="M1186" s="26" t="str">
        <f t="shared" si="112"/>
        <v/>
      </c>
      <c r="N1186" s="26" t="str">
        <f t="shared" si="113"/>
        <v/>
      </c>
      <c r="O1186" s="25"/>
      <c r="P1186" s="19">
        <f t="shared" si="108"/>
        <v>0.69626157407407363</v>
      </c>
    </row>
    <row r="1187" spans="9:16" ht="19.5" thickBot="1" x14ac:dyDescent="0.35">
      <c r="I1187" s="13" t="str">
        <f>IF(H1187="x",COUNTIF(H$3:H1187,"x"),"")</f>
        <v/>
      </c>
      <c r="J1187" s="14" t="str">
        <f t="shared" si="109"/>
        <v/>
      </c>
      <c r="K1187" s="14" t="str">
        <f t="shared" si="110"/>
        <v/>
      </c>
      <c r="L1187" s="28" t="str">
        <f t="shared" si="111"/>
        <v/>
      </c>
      <c r="M1187" s="26" t="str">
        <f t="shared" si="112"/>
        <v/>
      </c>
      <c r="N1187" s="26" t="str">
        <f t="shared" si="113"/>
        <v/>
      </c>
      <c r="O1187" s="25"/>
      <c r="P1187" s="19">
        <f t="shared" si="108"/>
        <v>0.69626157407407363</v>
      </c>
    </row>
    <row r="1188" spans="9:16" ht="19.5" thickBot="1" x14ac:dyDescent="0.35">
      <c r="I1188" s="13" t="str">
        <f>IF(H1188="x",COUNTIF(H$3:H1188,"x"),"")</f>
        <v/>
      </c>
      <c r="J1188" s="14" t="str">
        <f t="shared" si="109"/>
        <v/>
      </c>
      <c r="K1188" s="14" t="str">
        <f t="shared" si="110"/>
        <v/>
      </c>
      <c r="L1188" s="28" t="str">
        <f t="shared" si="111"/>
        <v/>
      </c>
      <c r="M1188" s="26" t="str">
        <f t="shared" si="112"/>
        <v/>
      </c>
      <c r="N1188" s="26" t="str">
        <f t="shared" si="113"/>
        <v/>
      </c>
      <c r="O1188" s="25"/>
      <c r="P1188" s="19">
        <f t="shared" si="108"/>
        <v>0.69626157407407363</v>
      </c>
    </row>
    <row r="1189" spans="9:16" ht="19.5" thickBot="1" x14ac:dyDescent="0.35">
      <c r="I1189" s="13" t="str">
        <f>IF(H1189="x",COUNTIF(H$3:H1189,"x"),"")</f>
        <v/>
      </c>
      <c r="J1189" s="14" t="str">
        <f t="shared" si="109"/>
        <v/>
      </c>
      <c r="K1189" s="14" t="str">
        <f t="shared" si="110"/>
        <v/>
      </c>
      <c r="L1189" s="28" t="str">
        <f t="shared" si="111"/>
        <v/>
      </c>
      <c r="M1189" s="26" t="str">
        <f t="shared" si="112"/>
        <v/>
      </c>
      <c r="N1189" s="26" t="str">
        <f t="shared" si="113"/>
        <v/>
      </c>
      <c r="O1189" s="25"/>
      <c r="P1189" s="19">
        <f t="shared" si="108"/>
        <v>0.69626157407407363</v>
      </c>
    </row>
    <row r="1190" spans="9:16" ht="19.5" thickBot="1" x14ac:dyDescent="0.35">
      <c r="I1190" s="13" t="str">
        <f>IF(H1190="x",COUNTIF(H$3:H1190,"x"),"")</f>
        <v/>
      </c>
      <c r="J1190" s="14" t="str">
        <f t="shared" si="109"/>
        <v/>
      </c>
      <c r="K1190" s="14" t="str">
        <f t="shared" si="110"/>
        <v/>
      </c>
      <c r="L1190" s="28" t="str">
        <f t="shared" si="111"/>
        <v/>
      </c>
      <c r="M1190" s="26" t="str">
        <f t="shared" si="112"/>
        <v/>
      </c>
      <c r="N1190" s="26" t="str">
        <f t="shared" si="113"/>
        <v/>
      </c>
      <c r="O1190" s="25"/>
      <c r="P1190" s="19">
        <f t="shared" si="108"/>
        <v>0.69626157407407363</v>
      </c>
    </row>
    <row r="1191" spans="9:16" ht="19.5" thickBot="1" x14ac:dyDescent="0.35">
      <c r="I1191" s="13" t="str">
        <f>IF(H1191="x",COUNTIF(H$3:H1191,"x"),"")</f>
        <v/>
      </c>
      <c r="J1191" s="14" t="str">
        <f t="shared" si="109"/>
        <v/>
      </c>
      <c r="K1191" s="14" t="str">
        <f t="shared" si="110"/>
        <v/>
      </c>
      <c r="L1191" s="28" t="str">
        <f t="shared" si="111"/>
        <v/>
      </c>
      <c r="M1191" s="26" t="str">
        <f t="shared" si="112"/>
        <v/>
      </c>
      <c r="N1191" s="26" t="str">
        <f t="shared" si="113"/>
        <v/>
      </c>
      <c r="O1191" s="25"/>
      <c r="P1191" s="19">
        <f t="shared" si="108"/>
        <v>0.69626157407407363</v>
      </c>
    </row>
    <row r="1192" spans="9:16" ht="19.5" thickBot="1" x14ac:dyDescent="0.35">
      <c r="I1192" s="13" t="str">
        <f>IF(H1192="x",COUNTIF(H$3:H1192,"x"),"")</f>
        <v/>
      </c>
      <c r="J1192" s="14" t="str">
        <f t="shared" si="109"/>
        <v/>
      </c>
      <c r="K1192" s="14" t="str">
        <f t="shared" si="110"/>
        <v/>
      </c>
      <c r="L1192" s="28" t="str">
        <f t="shared" si="111"/>
        <v/>
      </c>
      <c r="M1192" s="26" t="str">
        <f t="shared" si="112"/>
        <v/>
      </c>
      <c r="N1192" s="26" t="str">
        <f t="shared" si="113"/>
        <v/>
      </c>
      <c r="O1192" s="25"/>
      <c r="P1192" s="19">
        <f t="shared" si="108"/>
        <v>0.69626157407407363</v>
      </c>
    </row>
    <row r="1193" spans="9:16" ht="19.5" thickBot="1" x14ac:dyDescent="0.35">
      <c r="I1193" s="13" t="str">
        <f>IF(H1193="x",COUNTIF(H$3:H1193,"x"),"")</f>
        <v/>
      </c>
      <c r="J1193" s="14" t="str">
        <f t="shared" si="109"/>
        <v/>
      </c>
      <c r="K1193" s="14" t="str">
        <f t="shared" si="110"/>
        <v/>
      </c>
      <c r="L1193" s="28" t="str">
        <f t="shared" si="111"/>
        <v/>
      </c>
      <c r="M1193" s="26" t="str">
        <f t="shared" si="112"/>
        <v/>
      </c>
      <c r="N1193" s="26" t="str">
        <f t="shared" si="113"/>
        <v/>
      </c>
      <c r="O1193" s="25"/>
      <c r="P1193" s="19">
        <f t="shared" si="108"/>
        <v>0.69626157407407363</v>
      </c>
    </row>
    <row r="1194" spans="9:16" ht="19.5" thickBot="1" x14ac:dyDescent="0.35">
      <c r="I1194" s="13" t="str">
        <f>IF(H1194="x",COUNTIF(H$3:H1194,"x"),"")</f>
        <v/>
      </c>
      <c r="J1194" s="14" t="str">
        <f t="shared" si="109"/>
        <v/>
      </c>
      <c r="K1194" s="14" t="str">
        <f t="shared" si="110"/>
        <v/>
      </c>
      <c r="L1194" s="28" t="str">
        <f t="shared" si="111"/>
        <v/>
      </c>
      <c r="M1194" s="26" t="str">
        <f t="shared" si="112"/>
        <v/>
      </c>
      <c r="N1194" s="26" t="str">
        <f t="shared" si="113"/>
        <v/>
      </c>
      <c r="O1194" s="25"/>
      <c r="P1194" s="19">
        <f t="shared" si="108"/>
        <v>0.69626157407407363</v>
      </c>
    </row>
    <row r="1195" spans="9:16" ht="19.5" thickBot="1" x14ac:dyDescent="0.35">
      <c r="I1195" s="13" t="str">
        <f>IF(H1195="x",COUNTIF(H$3:H1195,"x"),"")</f>
        <v/>
      </c>
      <c r="J1195" s="14" t="str">
        <f t="shared" si="109"/>
        <v/>
      </c>
      <c r="K1195" s="14" t="str">
        <f t="shared" si="110"/>
        <v/>
      </c>
      <c r="L1195" s="28" t="str">
        <f t="shared" si="111"/>
        <v/>
      </c>
      <c r="M1195" s="26" t="str">
        <f t="shared" si="112"/>
        <v/>
      </c>
      <c r="N1195" s="26" t="str">
        <f t="shared" si="113"/>
        <v/>
      </c>
      <c r="O1195" s="25"/>
      <c r="P1195" s="19">
        <f t="shared" si="108"/>
        <v>0.69626157407407363</v>
      </c>
    </row>
    <row r="1196" spans="9:16" ht="19.5" thickBot="1" x14ac:dyDescent="0.35">
      <c r="I1196" s="13" t="str">
        <f>IF(H1196="x",COUNTIF(H$3:H1196,"x"),"")</f>
        <v/>
      </c>
      <c r="J1196" s="14" t="str">
        <f t="shared" si="109"/>
        <v/>
      </c>
      <c r="K1196" s="14" t="str">
        <f t="shared" si="110"/>
        <v/>
      </c>
      <c r="L1196" s="28" t="str">
        <f t="shared" si="111"/>
        <v/>
      </c>
      <c r="M1196" s="26" t="str">
        <f t="shared" si="112"/>
        <v/>
      </c>
      <c r="N1196" s="26" t="str">
        <f t="shared" si="113"/>
        <v/>
      </c>
      <c r="O1196" s="25"/>
      <c r="P1196" s="19">
        <f t="shared" si="108"/>
        <v>0.69626157407407363</v>
      </c>
    </row>
    <row r="1197" spans="9:16" ht="19.5" thickBot="1" x14ac:dyDescent="0.35">
      <c r="I1197" s="13" t="str">
        <f>IF(H1197="x",COUNTIF(H$3:H1197,"x"),"")</f>
        <v/>
      </c>
      <c r="J1197" s="14" t="str">
        <f t="shared" si="109"/>
        <v/>
      </c>
      <c r="K1197" s="14" t="str">
        <f t="shared" si="110"/>
        <v/>
      </c>
      <c r="L1197" s="28" t="str">
        <f t="shared" si="111"/>
        <v/>
      </c>
      <c r="M1197" s="26" t="str">
        <f t="shared" si="112"/>
        <v/>
      </c>
      <c r="N1197" s="26" t="str">
        <f t="shared" si="113"/>
        <v/>
      </c>
      <c r="O1197" s="25"/>
      <c r="P1197" s="19">
        <f t="shared" si="108"/>
        <v>0.69626157407407363</v>
      </c>
    </row>
    <row r="1198" spans="9:16" ht="19.5" thickBot="1" x14ac:dyDescent="0.35">
      <c r="I1198" s="13" t="str">
        <f>IF(H1198="x",COUNTIF(H$3:H1198,"x"),"")</f>
        <v/>
      </c>
      <c r="J1198" s="14" t="str">
        <f t="shared" si="109"/>
        <v/>
      </c>
      <c r="K1198" s="14" t="str">
        <f t="shared" si="110"/>
        <v/>
      </c>
      <c r="L1198" s="28" t="str">
        <f t="shared" si="111"/>
        <v/>
      </c>
      <c r="M1198" s="26" t="str">
        <f t="shared" si="112"/>
        <v/>
      </c>
      <c r="N1198" s="26" t="str">
        <f t="shared" si="113"/>
        <v/>
      </c>
      <c r="O1198" s="25"/>
      <c r="P1198" s="19">
        <f t="shared" si="108"/>
        <v>0.69626157407407363</v>
      </c>
    </row>
    <row r="1199" spans="9:16" ht="19.5" thickBot="1" x14ac:dyDescent="0.35">
      <c r="I1199" s="13" t="str">
        <f>IF(H1199="x",COUNTIF(H$3:H1199,"x"),"")</f>
        <v/>
      </c>
      <c r="J1199" s="14" t="str">
        <f t="shared" si="109"/>
        <v/>
      </c>
      <c r="K1199" s="14" t="str">
        <f t="shared" si="110"/>
        <v/>
      </c>
      <c r="L1199" s="28" t="str">
        <f t="shared" si="111"/>
        <v/>
      </c>
      <c r="M1199" s="26" t="str">
        <f t="shared" si="112"/>
        <v/>
      </c>
      <c r="N1199" s="26" t="str">
        <f t="shared" si="113"/>
        <v/>
      </c>
      <c r="O1199" s="25"/>
      <c r="P1199" s="19">
        <f t="shared" si="108"/>
        <v>0.69626157407407363</v>
      </c>
    </row>
    <row r="1200" spans="9:16" ht="19.5" thickBot="1" x14ac:dyDescent="0.35">
      <c r="I1200" s="13" t="str">
        <f>IF(H1200="x",COUNTIF(H$3:H1200,"x"),"")</f>
        <v/>
      </c>
      <c r="J1200" s="14" t="str">
        <f t="shared" si="109"/>
        <v/>
      </c>
      <c r="K1200" s="14" t="str">
        <f t="shared" si="110"/>
        <v/>
      </c>
      <c r="L1200" s="28" t="str">
        <f t="shared" si="111"/>
        <v/>
      </c>
      <c r="M1200" s="26" t="str">
        <f t="shared" si="112"/>
        <v/>
      </c>
      <c r="N1200" s="26" t="str">
        <f t="shared" si="113"/>
        <v/>
      </c>
      <c r="O1200" s="25"/>
      <c r="P1200" s="19">
        <f t="shared" si="108"/>
        <v>0.69626157407407363</v>
      </c>
    </row>
    <row r="1201" spans="9:16" ht="19.5" thickBot="1" x14ac:dyDescent="0.35">
      <c r="I1201" s="13" t="str">
        <f>IF(H1201="x",COUNTIF(H$3:H1201,"x"),"")</f>
        <v/>
      </c>
      <c r="J1201" s="14" t="str">
        <f t="shared" si="109"/>
        <v/>
      </c>
      <c r="K1201" s="14" t="str">
        <f t="shared" si="110"/>
        <v/>
      </c>
      <c r="L1201" s="28" t="str">
        <f t="shared" si="111"/>
        <v/>
      </c>
      <c r="M1201" s="26" t="str">
        <f t="shared" si="112"/>
        <v/>
      </c>
      <c r="N1201" s="26" t="str">
        <f t="shared" si="113"/>
        <v/>
      </c>
      <c r="O1201" s="25"/>
      <c r="P1201" s="19">
        <f t="shared" si="108"/>
        <v>0.69626157407407363</v>
      </c>
    </row>
    <row r="1202" spans="9:16" ht="19.5" thickBot="1" x14ac:dyDescent="0.35">
      <c r="I1202" s="13" t="str">
        <f>IF(H1202="x",COUNTIF(H$3:H1202,"x"),"")</f>
        <v/>
      </c>
      <c r="J1202" s="14" t="str">
        <f t="shared" si="109"/>
        <v/>
      </c>
      <c r="K1202" s="14" t="str">
        <f t="shared" si="110"/>
        <v/>
      </c>
      <c r="L1202" s="28" t="str">
        <f t="shared" si="111"/>
        <v/>
      </c>
      <c r="M1202" s="26" t="str">
        <f t="shared" si="112"/>
        <v/>
      </c>
      <c r="N1202" s="26" t="str">
        <f t="shared" si="113"/>
        <v/>
      </c>
      <c r="O1202" s="25"/>
      <c r="P1202" s="19">
        <f t="shared" si="108"/>
        <v>0.69626157407407363</v>
      </c>
    </row>
    <row r="1203" spans="9:16" ht="19.5" thickBot="1" x14ac:dyDescent="0.35">
      <c r="I1203" s="13" t="str">
        <f>IF(H1203="x",COUNTIF(H$3:H1203,"x"),"")</f>
        <v/>
      </c>
      <c r="J1203" s="14" t="str">
        <f t="shared" si="109"/>
        <v/>
      </c>
      <c r="K1203" s="14" t="str">
        <f t="shared" si="110"/>
        <v/>
      </c>
      <c r="L1203" s="28" t="str">
        <f t="shared" si="111"/>
        <v/>
      </c>
      <c r="M1203" s="26" t="str">
        <f t="shared" si="112"/>
        <v/>
      </c>
      <c r="N1203" s="26" t="str">
        <f t="shared" si="113"/>
        <v/>
      </c>
      <c r="O1203" s="25"/>
      <c r="P1203" s="19">
        <f t="shared" si="108"/>
        <v>0.69626157407407363</v>
      </c>
    </row>
    <row r="1204" spans="9:16" ht="19.5" thickBot="1" x14ac:dyDescent="0.35">
      <c r="I1204" s="13" t="str">
        <f>IF(H1204="x",COUNTIF(H$3:H1204,"x"),"")</f>
        <v/>
      </c>
      <c r="J1204" s="14" t="str">
        <f t="shared" si="109"/>
        <v/>
      </c>
      <c r="K1204" s="14" t="str">
        <f t="shared" si="110"/>
        <v/>
      </c>
      <c r="L1204" s="28" t="str">
        <f t="shared" si="111"/>
        <v/>
      </c>
      <c r="M1204" s="26" t="str">
        <f t="shared" si="112"/>
        <v/>
      </c>
      <c r="N1204" s="26" t="str">
        <f t="shared" si="113"/>
        <v/>
      </c>
      <c r="O1204" s="25"/>
      <c r="P1204" s="19">
        <f t="shared" si="108"/>
        <v>0.69626157407407363</v>
      </c>
    </row>
    <row r="1205" spans="9:16" ht="19.5" thickBot="1" x14ac:dyDescent="0.35">
      <c r="I1205" s="13" t="str">
        <f>IF(H1205="x",COUNTIF(H$3:H1205,"x"),"")</f>
        <v/>
      </c>
      <c r="J1205" s="14" t="str">
        <f t="shared" si="109"/>
        <v/>
      </c>
      <c r="K1205" s="14" t="str">
        <f t="shared" si="110"/>
        <v/>
      </c>
      <c r="L1205" s="28" t="str">
        <f t="shared" si="111"/>
        <v/>
      </c>
      <c r="M1205" s="26" t="str">
        <f t="shared" si="112"/>
        <v/>
      </c>
      <c r="N1205" s="26" t="str">
        <f t="shared" si="113"/>
        <v/>
      </c>
      <c r="O1205" s="25"/>
      <c r="P1205" s="19">
        <f t="shared" si="108"/>
        <v>0.69626157407407363</v>
      </c>
    </row>
    <row r="1206" spans="9:16" ht="19.5" thickBot="1" x14ac:dyDescent="0.35">
      <c r="I1206" s="13" t="str">
        <f>IF(H1206="x",COUNTIF(H$3:H1206,"x"),"")</f>
        <v/>
      </c>
      <c r="J1206" s="14" t="str">
        <f t="shared" si="109"/>
        <v/>
      </c>
      <c r="K1206" s="14" t="str">
        <f t="shared" si="110"/>
        <v/>
      </c>
      <c r="L1206" s="28" t="str">
        <f t="shared" si="111"/>
        <v/>
      </c>
      <c r="M1206" s="26" t="str">
        <f t="shared" si="112"/>
        <v/>
      </c>
      <c r="N1206" s="26" t="str">
        <f t="shared" si="113"/>
        <v/>
      </c>
      <c r="O1206" s="25"/>
      <c r="P1206" s="19">
        <f t="shared" si="108"/>
        <v>0.69626157407407363</v>
      </c>
    </row>
    <row r="1207" spans="9:16" ht="19.5" thickBot="1" x14ac:dyDescent="0.35">
      <c r="I1207" s="13" t="str">
        <f>IF(H1207="x",COUNTIF(H$3:H1207,"x"),"")</f>
        <v/>
      </c>
      <c r="J1207" s="14" t="str">
        <f t="shared" si="109"/>
        <v/>
      </c>
      <c r="K1207" s="14" t="str">
        <f t="shared" si="110"/>
        <v/>
      </c>
      <c r="L1207" s="28" t="str">
        <f t="shared" si="111"/>
        <v/>
      </c>
      <c r="M1207" s="26" t="str">
        <f t="shared" si="112"/>
        <v/>
      </c>
      <c r="N1207" s="26" t="str">
        <f t="shared" si="113"/>
        <v/>
      </c>
      <c r="O1207" s="25"/>
      <c r="P1207" s="19">
        <f t="shared" si="108"/>
        <v>0.69626157407407363</v>
      </c>
    </row>
    <row r="1208" spans="9:16" ht="19.5" thickBot="1" x14ac:dyDescent="0.35">
      <c r="I1208" s="13" t="str">
        <f>IF(H1208="x",COUNTIF(H$3:H1208,"x"),"")</f>
        <v/>
      </c>
      <c r="J1208" s="14" t="str">
        <f t="shared" si="109"/>
        <v/>
      </c>
      <c r="K1208" s="14" t="str">
        <f t="shared" si="110"/>
        <v/>
      </c>
      <c r="L1208" s="28" t="str">
        <f t="shared" si="111"/>
        <v/>
      </c>
      <c r="M1208" s="26" t="str">
        <f t="shared" si="112"/>
        <v/>
      </c>
      <c r="N1208" s="26" t="str">
        <f t="shared" si="113"/>
        <v/>
      </c>
      <c r="O1208" s="25"/>
      <c r="P1208" s="19">
        <f t="shared" si="108"/>
        <v>0.69626157407407363</v>
      </c>
    </row>
    <row r="1209" spans="9:16" ht="19.5" thickBot="1" x14ac:dyDescent="0.35">
      <c r="I1209" s="13" t="str">
        <f>IF(H1209="x",COUNTIF(H$3:H1209,"x"),"")</f>
        <v/>
      </c>
      <c r="J1209" s="14" t="str">
        <f t="shared" si="109"/>
        <v/>
      </c>
      <c r="K1209" s="14" t="str">
        <f t="shared" si="110"/>
        <v/>
      </c>
      <c r="L1209" s="28" t="str">
        <f t="shared" si="111"/>
        <v/>
      </c>
      <c r="M1209" s="26" t="str">
        <f t="shared" si="112"/>
        <v/>
      </c>
      <c r="N1209" s="26" t="str">
        <f t="shared" si="113"/>
        <v/>
      </c>
      <c r="O1209" s="25"/>
      <c r="P1209" s="19">
        <f t="shared" ref="P1209:P1272" si="114">E1209/86400+P1208+O1209</f>
        <v>0.69626157407407363</v>
      </c>
    </row>
    <row r="1210" spans="9:16" ht="19.5" thickBot="1" x14ac:dyDescent="0.35">
      <c r="I1210" s="13" t="str">
        <f>IF(H1210="x",COUNTIF(H$3:H1210,"x"),"")</f>
        <v/>
      </c>
      <c r="J1210" s="14" t="str">
        <f t="shared" si="109"/>
        <v/>
      </c>
      <c r="K1210" s="14" t="str">
        <f t="shared" si="110"/>
        <v/>
      </c>
      <c r="L1210" s="28" t="str">
        <f t="shared" si="111"/>
        <v/>
      </c>
      <c r="M1210" s="26" t="str">
        <f t="shared" si="112"/>
        <v/>
      </c>
      <c r="N1210" s="26" t="str">
        <f t="shared" si="113"/>
        <v/>
      </c>
      <c r="O1210" s="25"/>
      <c r="P1210" s="19">
        <f t="shared" si="114"/>
        <v>0.69626157407407363</v>
      </c>
    </row>
    <row r="1211" spans="9:16" ht="19.5" thickBot="1" x14ac:dyDescent="0.35">
      <c r="I1211" s="13" t="str">
        <f>IF(H1211="x",COUNTIF(H$3:H1211,"x"),"")</f>
        <v/>
      </c>
      <c r="J1211" s="14" t="str">
        <f t="shared" si="109"/>
        <v/>
      </c>
      <c r="K1211" s="14" t="str">
        <f t="shared" si="110"/>
        <v/>
      </c>
      <c r="L1211" s="28" t="str">
        <f t="shared" si="111"/>
        <v/>
      </c>
      <c r="M1211" s="26" t="str">
        <f t="shared" si="112"/>
        <v/>
      </c>
      <c r="N1211" s="26" t="str">
        <f t="shared" si="113"/>
        <v/>
      </c>
      <c r="O1211" s="25"/>
      <c r="P1211" s="19">
        <f t="shared" si="114"/>
        <v>0.69626157407407363</v>
      </c>
    </row>
    <row r="1212" spans="9:16" ht="19.5" thickBot="1" x14ac:dyDescent="0.35">
      <c r="I1212" s="13" t="str">
        <f>IF(H1212="x",COUNTIF(H$3:H1212,"x"),"")</f>
        <v/>
      </c>
      <c r="J1212" s="14" t="str">
        <f t="shared" si="109"/>
        <v/>
      </c>
      <c r="K1212" s="14" t="str">
        <f t="shared" si="110"/>
        <v/>
      </c>
      <c r="L1212" s="28" t="str">
        <f t="shared" si="111"/>
        <v/>
      </c>
      <c r="M1212" s="26" t="str">
        <f t="shared" si="112"/>
        <v/>
      </c>
      <c r="N1212" s="26" t="str">
        <f t="shared" si="113"/>
        <v/>
      </c>
      <c r="O1212" s="25"/>
      <c r="P1212" s="19">
        <f t="shared" si="114"/>
        <v>0.69626157407407363</v>
      </c>
    </row>
    <row r="1213" spans="9:16" ht="19.5" thickBot="1" x14ac:dyDescent="0.35">
      <c r="I1213" s="13" t="str">
        <f>IF(H1213="x",COUNTIF(H$3:H1213,"x"),"")</f>
        <v/>
      </c>
      <c r="J1213" s="14" t="str">
        <f t="shared" si="109"/>
        <v/>
      </c>
      <c r="K1213" s="14" t="str">
        <f t="shared" si="110"/>
        <v/>
      </c>
      <c r="L1213" s="28" t="str">
        <f t="shared" si="111"/>
        <v/>
      </c>
      <c r="M1213" s="26" t="str">
        <f t="shared" si="112"/>
        <v/>
      </c>
      <c r="N1213" s="26" t="str">
        <f t="shared" si="113"/>
        <v/>
      </c>
      <c r="O1213" s="25"/>
      <c r="P1213" s="19">
        <f t="shared" si="114"/>
        <v>0.69626157407407363</v>
      </c>
    </row>
    <row r="1214" spans="9:16" ht="19.5" thickBot="1" x14ac:dyDescent="0.35">
      <c r="I1214" s="13" t="str">
        <f>IF(H1214="x",COUNTIF(H$3:H1214,"x"),"")</f>
        <v/>
      </c>
      <c r="J1214" s="14" t="str">
        <f t="shared" si="109"/>
        <v/>
      </c>
      <c r="K1214" s="14" t="str">
        <f t="shared" si="110"/>
        <v/>
      </c>
      <c r="L1214" s="28" t="str">
        <f t="shared" si="111"/>
        <v/>
      </c>
      <c r="M1214" s="26" t="str">
        <f t="shared" si="112"/>
        <v/>
      </c>
      <c r="N1214" s="26" t="str">
        <f t="shared" si="113"/>
        <v/>
      </c>
      <c r="O1214" s="25"/>
      <c r="P1214" s="19">
        <f t="shared" si="114"/>
        <v>0.69626157407407363</v>
      </c>
    </row>
    <row r="1215" spans="9:16" ht="19.5" thickBot="1" x14ac:dyDescent="0.35">
      <c r="I1215" s="13" t="str">
        <f>IF(H1215="x",COUNTIF(H$3:H1215,"x"),"")</f>
        <v/>
      </c>
      <c r="J1215" s="14" t="str">
        <f t="shared" si="109"/>
        <v/>
      </c>
      <c r="K1215" s="14" t="str">
        <f t="shared" si="110"/>
        <v/>
      </c>
      <c r="L1215" s="28" t="str">
        <f t="shared" si="111"/>
        <v/>
      </c>
      <c r="M1215" s="26" t="str">
        <f t="shared" si="112"/>
        <v/>
      </c>
      <c r="N1215" s="26" t="str">
        <f t="shared" si="113"/>
        <v/>
      </c>
      <c r="O1215" s="25"/>
      <c r="P1215" s="19">
        <f t="shared" si="114"/>
        <v>0.69626157407407363</v>
      </c>
    </row>
    <row r="1216" spans="9:16" ht="19.5" thickBot="1" x14ac:dyDescent="0.35">
      <c r="I1216" s="13" t="str">
        <f>IF(H1216="x",COUNTIF(H$3:H1216,"x"),"")</f>
        <v/>
      </c>
      <c r="J1216" s="14" t="str">
        <f t="shared" si="109"/>
        <v/>
      </c>
      <c r="K1216" s="14" t="str">
        <f t="shared" si="110"/>
        <v/>
      </c>
      <c r="L1216" s="28" t="str">
        <f t="shared" si="111"/>
        <v/>
      </c>
      <c r="M1216" s="26" t="str">
        <f t="shared" si="112"/>
        <v/>
      </c>
      <c r="N1216" s="26" t="str">
        <f t="shared" si="113"/>
        <v/>
      </c>
      <c r="O1216" s="25"/>
      <c r="P1216" s="19">
        <f t="shared" si="114"/>
        <v>0.69626157407407363</v>
      </c>
    </row>
    <row r="1217" spans="9:16" ht="19.5" thickBot="1" x14ac:dyDescent="0.35">
      <c r="I1217" s="13" t="str">
        <f>IF(H1217="x",COUNTIF(H$3:H1217,"x"),"")</f>
        <v/>
      </c>
      <c r="J1217" s="14" t="str">
        <f t="shared" si="109"/>
        <v/>
      </c>
      <c r="K1217" s="14" t="str">
        <f t="shared" si="110"/>
        <v/>
      </c>
      <c r="L1217" s="28" t="str">
        <f t="shared" si="111"/>
        <v/>
      </c>
      <c r="M1217" s="26" t="str">
        <f t="shared" si="112"/>
        <v/>
      </c>
      <c r="N1217" s="26" t="str">
        <f t="shared" si="113"/>
        <v/>
      </c>
      <c r="O1217" s="25"/>
      <c r="P1217" s="19">
        <f t="shared" si="114"/>
        <v>0.69626157407407363</v>
      </c>
    </row>
    <row r="1218" spans="9:16" ht="19.5" thickBot="1" x14ac:dyDescent="0.35">
      <c r="I1218" s="13" t="str">
        <f>IF(H1218="x",COUNTIF(H$3:H1218,"x"),"")</f>
        <v/>
      </c>
      <c r="J1218" s="14" t="str">
        <f t="shared" si="109"/>
        <v/>
      </c>
      <c r="K1218" s="14" t="str">
        <f t="shared" si="110"/>
        <v/>
      </c>
      <c r="L1218" s="28" t="str">
        <f t="shared" si="111"/>
        <v/>
      </c>
      <c r="M1218" s="26" t="str">
        <f t="shared" si="112"/>
        <v/>
      </c>
      <c r="N1218" s="26" t="str">
        <f t="shared" si="113"/>
        <v/>
      </c>
      <c r="O1218" s="25"/>
      <c r="P1218" s="19">
        <f t="shared" si="114"/>
        <v>0.69626157407407363</v>
      </c>
    </row>
    <row r="1219" spans="9:16" ht="19.5" thickBot="1" x14ac:dyDescent="0.35">
      <c r="I1219" s="13" t="str">
        <f>IF(H1219="x",COUNTIF(H$3:H1219,"x"),"")</f>
        <v/>
      </c>
      <c r="J1219" s="14" t="str">
        <f t="shared" si="109"/>
        <v/>
      </c>
      <c r="K1219" s="14" t="str">
        <f t="shared" si="110"/>
        <v/>
      </c>
      <c r="L1219" s="28" t="str">
        <f t="shared" si="111"/>
        <v/>
      </c>
      <c r="M1219" s="26" t="str">
        <f t="shared" si="112"/>
        <v/>
      </c>
      <c r="N1219" s="26" t="str">
        <f t="shared" si="113"/>
        <v/>
      </c>
      <c r="O1219" s="25"/>
      <c r="P1219" s="19">
        <f t="shared" si="114"/>
        <v>0.69626157407407363</v>
      </c>
    </row>
    <row r="1220" spans="9:16" ht="19.5" thickBot="1" x14ac:dyDescent="0.35">
      <c r="I1220" s="13" t="str">
        <f>IF(H1220="x",COUNTIF(H$3:H1220,"x"),"")</f>
        <v/>
      </c>
      <c r="J1220" s="14" t="str">
        <f t="shared" si="109"/>
        <v/>
      </c>
      <c r="K1220" s="14" t="str">
        <f t="shared" si="110"/>
        <v/>
      </c>
      <c r="L1220" s="28" t="str">
        <f t="shared" si="111"/>
        <v/>
      </c>
      <c r="M1220" s="26" t="str">
        <f t="shared" si="112"/>
        <v/>
      </c>
      <c r="N1220" s="26" t="str">
        <f t="shared" si="113"/>
        <v/>
      </c>
      <c r="O1220" s="25"/>
      <c r="P1220" s="19">
        <f t="shared" si="114"/>
        <v>0.69626157407407363</v>
      </c>
    </row>
    <row r="1221" spans="9:16" ht="19.5" thickBot="1" x14ac:dyDescent="0.35">
      <c r="I1221" s="13" t="str">
        <f>IF(H1221="x",COUNTIF(H$3:H1221,"x"),"")</f>
        <v/>
      </c>
      <c r="J1221" s="14" t="str">
        <f t="shared" ref="J1221:J1284" si="115">IF(D1221/1000=0,"",D1221/1000)</f>
        <v/>
      </c>
      <c r="K1221" s="14" t="str">
        <f t="shared" ref="K1221:K1284" si="116">IF(C1221/1000=0,"",C1221/1000)</f>
        <v/>
      </c>
      <c r="L1221" s="28" t="str">
        <f t="shared" si="111"/>
        <v/>
      </c>
      <c r="M1221" s="26" t="str">
        <f t="shared" si="112"/>
        <v/>
      </c>
      <c r="N1221" s="26" t="str">
        <f t="shared" si="113"/>
        <v/>
      </c>
      <c r="O1221" s="25"/>
      <c r="P1221" s="19">
        <f t="shared" si="114"/>
        <v>0.69626157407407363</v>
      </c>
    </row>
    <row r="1222" spans="9:16" ht="19.5" thickBot="1" x14ac:dyDescent="0.35">
      <c r="I1222" s="13" t="str">
        <f>IF(H1222="x",COUNTIF(H$3:H1222,"x"),"")</f>
        <v/>
      </c>
      <c r="J1222" s="14" t="str">
        <f t="shared" si="115"/>
        <v/>
      </c>
      <c r="K1222" s="14" t="str">
        <f t="shared" si="116"/>
        <v/>
      </c>
      <c r="L1222" s="28" t="str">
        <f t="shared" si="111"/>
        <v/>
      </c>
      <c r="M1222" s="26" t="str">
        <f t="shared" si="112"/>
        <v/>
      </c>
      <c r="N1222" s="26" t="str">
        <f t="shared" si="113"/>
        <v/>
      </c>
      <c r="O1222" s="25"/>
      <c r="P1222" s="19">
        <f t="shared" si="114"/>
        <v>0.69626157407407363</v>
      </c>
    </row>
    <row r="1223" spans="9:16" ht="19.5" thickBot="1" x14ac:dyDescent="0.35">
      <c r="I1223" s="13" t="str">
        <f>IF(H1223="x",COUNTIF(H$3:H1223,"x"),"")</f>
        <v/>
      </c>
      <c r="J1223" s="14" t="str">
        <f t="shared" si="115"/>
        <v/>
      </c>
      <c r="K1223" s="14" t="str">
        <f t="shared" si="116"/>
        <v/>
      </c>
      <c r="L1223" s="28" t="str">
        <f t="shared" si="111"/>
        <v/>
      </c>
      <c r="M1223" s="26" t="str">
        <f t="shared" si="112"/>
        <v/>
      </c>
      <c r="N1223" s="26" t="str">
        <f t="shared" si="113"/>
        <v/>
      </c>
      <c r="O1223" s="25"/>
      <c r="P1223" s="19">
        <f t="shared" si="114"/>
        <v>0.69626157407407363</v>
      </c>
    </row>
    <row r="1224" spans="9:16" ht="19.5" thickBot="1" x14ac:dyDescent="0.35">
      <c r="I1224" s="13" t="str">
        <f>IF(H1224="x",COUNTIF(H$3:H1224,"x"),"")</f>
        <v/>
      </c>
      <c r="J1224" s="14" t="str">
        <f t="shared" si="115"/>
        <v/>
      </c>
      <c r="K1224" s="14" t="str">
        <f t="shared" si="116"/>
        <v/>
      </c>
      <c r="L1224" s="28" t="str">
        <f t="shared" si="111"/>
        <v/>
      </c>
      <c r="M1224" s="26" t="str">
        <f t="shared" si="112"/>
        <v/>
      </c>
      <c r="N1224" s="26" t="str">
        <f t="shared" si="113"/>
        <v/>
      </c>
      <c r="O1224" s="25"/>
      <c r="P1224" s="19">
        <f t="shared" si="114"/>
        <v>0.69626157407407363</v>
      </c>
    </row>
    <row r="1225" spans="9:16" ht="19.5" thickBot="1" x14ac:dyDescent="0.35">
      <c r="I1225" s="13" t="str">
        <f>IF(H1225="x",COUNTIF(H$3:H1225,"x"),"")</f>
        <v/>
      </c>
      <c r="J1225" s="14" t="str">
        <f t="shared" si="115"/>
        <v/>
      </c>
      <c r="K1225" s="14" t="str">
        <f t="shared" si="116"/>
        <v/>
      </c>
      <c r="L1225" s="28" t="str">
        <f t="shared" si="111"/>
        <v/>
      </c>
      <c r="M1225" s="26" t="str">
        <f t="shared" si="112"/>
        <v/>
      </c>
      <c r="N1225" s="26" t="str">
        <f t="shared" si="113"/>
        <v/>
      </c>
      <c r="O1225" s="25"/>
      <c r="P1225" s="19">
        <f t="shared" si="114"/>
        <v>0.69626157407407363</v>
      </c>
    </row>
    <row r="1226" spans="9:16" ht="19.5" thickBot="1" x14ac:dyDescent="0.35">
      <c r="I1226" s="13" t="str">
        <f>IF(H1226="x",COUNTIF(H$3:H1226,"x"),"")</f>
        <v/>
      </c>
      <c r="J1226" s="14" t="str">
        <f t="shared" si="115"/>
        <v/>
      </c>
      <c r="K1226" s="14" t="str">
        <f t="shared" si="116"/>
        <v/>
      </c>
      <c r="L1226" s="28" t="str">
        <f t="shared" si="111"/>
        <v/>
      </c>
      <c r="M1226" s="26" t="str">
        <f t="shared" si="112"/>
        <v/>
      </c>
      <c r="N1226" s="26" t="str">
        <f t="shared" si="113"/>
        <v/>
      </c>
      <c r="O1226" s="25"/>
      <c r="P1226" s="19">
        <f t="shared" si="114"/>
        <v>0.69626157407407363</v>
      </c>
    </row>
    <row r="1227" spans="9:16" ht="19.5" thickBot="1" x14ac:dyDescent="0.35">
      <c r="I1227" s="13" t="str">
        <f>IF(H1227="x",COUNTIF(H$3:H1227,"x"),"")</f>
        <v/>
      </c>
      <c r="J1227" s="14" t="str">
        <f t="shared" si="115"/>
        <v/>
      </c>
      <c r="K1227" s="14" t="str">
        <f t="shared" si="116"/>
        <v/>
      </c>
      <c r="L1227" s="28" t="str">
        <f t="shared" si="111"/>
        <v/>
      </c>
      <c r="M1227" s="26" t="str">
        <f t="shared" si="112"/>
        <v/>
      </c>
      <c r="N1227" s="26" t="str">
        <f t="shared" si="113"/>
        <v/>
      </c>
      <c r="O1227" s="25"/>
      <c r="P1227" s="19">
        <f t="shared" si="114"/>
        <v>0.69626157407407363</v>
      </c>
    </row>
    <row r="1228" spans="9:16" ht="19.5" thickBot="1" x14ac:dyDescent="0.35">
      <c r="I1228" s="13" t="str">
        <f>IF(H1228="x",COUNTIF(H$3:H1228,"x"),"")</f>
        <v/>
      </c>
      <c r="J1228" s="14" t="str">
        <f t="shared" si="115"/>
        <v/>
      </c>
      <c r="K1228" s="14" t="str">
        <f t="shared" si="116"/>
        <v/>
      </c>
      <c r="L1228" s="28" t="str">
        <f t="shared" si="111"/>
        <v/>
      </c>
      <c r="M1228" s="26" t="str">
        <f t="shared" si="112"/>
        <v/>
      </c>
      <c r="N1228" s="26" t="str">
        <f t="shared" si="113"/>
        <v/>
      </c>
      <c r="O1228" s="25"/>
      <c r="P1228" s="19">
        <f t="shared" si="114"/>
        <v>0.69626157407407363</v>
      </c>
    </row>
    <row r="1229" spans="9:16" ht="19.5" thickBot="1" x14ac:dyDescent="0.35">
      <c r="I1229" s="13" t="str">
        <f>IF(H1229="x",COUNTIF(H$3:H1229,"x"),"")</f>
        <v/>
      </c>
      <c r="J1229" s="14" t="str">
        <f t="shared" si="115"/>
        <v/>
      </c>
      <c r="K1229" s="14" t="str">
        <f t="shared" si="116"/>
        <v/>
      </c>
      <c r="L1229" s="28" t="str">
        <f t="shared" si="111"/>
        <v/>
      </c>
      <c r="M1229" s="26" t="str">
        <f t="shared" si="112"/>
        <v/>
      </c>
      <c r="N1229" s="26" t="str">
        <f t="shared" si="113"/>
        <v/>
      </c>
      <c r="O1229" s="25"/>
      <c r="P1229" s="19">
        <f t="shared" si="114"/>
        <v>0.69626157407407363</v>
      </c>
    </row>
    <row r="1230" spans="9:16" ht="19.5" thickBot="1" x14ac:dyDescent="0.35">
      <c r="I1230" s="13" t="str">
        <f>IF(H1230="x",COUNTIF(H$3:H1230,"x"),"")</f>
        <v/>
      </c>
      <c r="J1230" s="14" t="str">
        <f t="shared" si="115"/>
        <v/>
      </c>
      <c r="K1230" s="14" t="str">
        <f t="shared" si="116"/>
        <v/>
      </c>
      <c r="L1230" s="28" t="str">
        <f t="shared" si="111"/>
        <v/>
      </c>
      <c r="M1230" s="26" t="str">
        <f t="shared" si="112"/>
        <v/>
      </c>
      <c r="N1230" s="26" t="str">
        <f t="shared" si="113"/>
        <v/>
      </c>
      <c r="O1230" s="25"/>
      <c r="P1230" s="19">
        <f t="shared" si="114"/>
        <v>0.69626157407407363</v>
      </c>
    </row>
    <row r="1231" spans="9:16" ht="19.5" thickBot="1" x14ac:dyDescent="0.35">
      <c r="I1231" s="13" t="str">
        <f>IF(H1231="x",COUNTIF(H$3:H1231,"x"),"")</f>
        <v/>
      </c>
      <c r="J1231" s="14" t="str">
        <f t="shared" si="115"/>
        <v/>
      </c>
      <c r="K1231" s="14" t="str">
        <f t="shared" si="116"/>
        <v/>
      </c>
      <c r="L1231" s="28" t="str">
        <f t="shared" si="111"/>
        <v/>
      </c>
      <c r="M1231" s="26" t="str">
        <f t="shared" si="112"/>
        <v/>
      </c>
      <c r="N1231" s="26" t="str">
        <f t="shared" si="113"/>
        <v/>
      </c>
      <c r="O1231" s="25"/>
      <c r="P1231" s="19">
        <f t="shared" si="114"/>
        <v>0.69626157407407363</v>
      </c>
    </row>
    <row r="1232" spans="9:16" ht="19.5" thickBot="1" x14ac:dyDescent="0.35">
      <c r="I1232" s="13" t="str">
        <f>IF(H1232="x",COUNTIF(H$3:H1232,"x"),"")</f>
        <v/>
      </c>
      <c r="J1232" s="14" t="str">
        <f t="shared" si="115"/>
        <v/>
      </c>
      <c r="K1232" s="14" t="str">
        <f t="shared" si="116"/>
        <v/>
      </c>
      <c r="L1232" s="28" t="str">
        <f t="shared" si="111"/>
        <v/>
      </c>
      <c r="M1232" s="26" t="str">
        <f t="shared" si="112"/>
        <v/>
      </c>
      <c r="N1232" s="26" t="str">
        <f t="shared" si="113"/>
        <v/>
      </c>
      <c r="O1232" s="25"/>
      <c r="P1232" s="19">
        <f t="shared" si="114"/>
        <v>0.69626157407407363</v>
      </c>
    </row>
    <row r="1233" spans="9:16" ht="19.5" thickBot="1" x14ac:dyDescent="0.35">
      <c r="I1233" s="13" t="str">
        <f>IF(H1233="x",COUNTIF(H$3:H1233,"x"),"")</f>
        <v/>
      </c>
      <c r="J1233" s="14" t="str">
        <f t="shared" si="115"/>
        <v/>
      </c>
      <c r="K1233" s="14" t="str">
        <f t="shared" si="116"/>
        <v/>
      </c>
      <c r="L1233" s="28" t="str">
        <f t="shared" si="111"/>
        <v/>
      </c>
      <c r="M1233" s="26" t="str">
        <f t="shared" si="112"/>
        <v/>
      </c>
      <c r="N1233" s="26" t="str">
        <f t="shared" si="113"/>
        <v/>
      </c>
      <c r="O1233" s="25"/>
      <c r="P1233" s="19">
        <f t="shared" si="114"/>
        <v>0.69626157407407363</v>
      </c>
    </row>
    <row r="1234" spans="9:16" ht="19.5" thickBot="1" x14ac:dyDescent="0.35">
      <c r="I1234" s="13" t="str">
        <f>IF(H1234="x",COUNTIF(H$3:H1234,"x"),"")</f>
        <v/>
      </c>
      <c r="J1234" s="14" t="str">
        <f t="shared" si="115"/>
        <v/>
      </c>
      <c r="K1234" s="14" t="str">
        <f t="shared" si="116"/>
        <v/>
      </c>
      <c r="L1234" s="28" t="str">
        <f t="shared" si="111"/>
        <v/>
      </c>
      <c r="M1234" s="26" t="str">
        <f t="shared" si="112"/>
        <v/>
      </c>
      <c r="N1234" s="26" t="str">
        <f t="shared" si="113"/>
        <v/>
      </c>
      <c r="O1234" s="25"/>
      <c r="P1234" s="19">
        <f t="shared" si="114"/>
        <v>0.69626157407407363</v>
      </c>
    </row>
    <row r="1235" spans="9:16" ht="19.5" thickBot="1" x14ac:dyDescent="0.35">
      <c r="I1235" s="13" t="str">
        <f>IF(H1235="x",COUNTIF(H$3:H1235,"x"),"")</f>
        <v/>
      </c>
      <c r="J1235" s="14" t="str">
        <f t="shared" si="115"/>
        <v/>
      </c>
      <c r="K1235" s="14" t="str">
        <f t="shared" si="116"/>
        <v/>
      </c>
      <c r="L1235" s="28" t="str">
        <f t="shared" si="111"/>
        <v/>
      </c>
      <c r="M1235" s="26" t="str">
        <f t="shared" si="112"/>
        <v/>
      </c>
      <c r="N1235" s="26" t="str">
        <f t="shared" si="113"/>
        <v/>
      </c>
      <c r="O1235" s="25"/>
      <c r="P1235" s="19">
        <f t="shared" si="114"/>
        <v>0.69626157407407363</v>
      </c>
    </row>
    <row r="1236" spans="9:16" ht="19.5" thickBot="1" x14ac:dyDescent="0.35">
      <c r="I1236" s="13" t="str">
        <f>IF(H1236="x",COUNTIF(H$3:H1236,"x"),"")</f>
        <v/>
      </c>
      <c r="J1236" s="14" t="str">
        <f t="shared" si="115"/>
        <v/>
      </c>
      <c r="K1236" s="14" t="str">
        <f t="shared" si="116"/>
        <v/>
      </c>
      <c r="L1236" s="28" t="str">
        <f t="shared" si="111"/>
        <v/>
      </c>
      <c r="M1236" s="26" t="str">
        <f t="shared" si="112"/>
        <v/>
      </c>
      <c r="N1236" s="26" t="str">
        <f t="shared" si="113"/>
        <v/>
      </c>
      <c r="O1236" s="25"/>
      <c r="P1236" s="19">
        <f t="shared" si="114"/>
        <v>0.69626157407407363</v>
      </c>
    </row>
    <row r="1237" spans="9:16" ht="19.5" thickBot="1" x14ac:dyDescent="0.35">
      <c r="I1237" s="13" t="str">
        <f>IF(H1237="x",COUNTIF(H$3:H1237,"x"),"")</f>
        <v/>
      </c>
      <c r="J1237" s="14" t="str">
        <f t="shared" si="115"/>
        <v/>
      </c>
      <c r="K1237" s="14" t="str">
        <f t="shared" si="116"/>
        <v/>
      </c>
      <c r="L1237" s="28" t="str">
        <f t="shared" ref="L1237:L1300" si="117">IF(H1237="x",J1237-VLOOKUP(I1237-1,$I$3:$L$84,2,FALSE),"")</f>
        <v/>
      </c>
      <c r="M1237" s="26" t="str">
        <f t="shared" ref="M1237:M1300" si="118">IF(N1237="","",N1237-O1237)</f>
        <v/>
      </c>
      <c r="N1237" s="26" t="str">
        <f t="shared" ref="N1237:N1300" si="119">IF(H1237="","",P1237)</f>
        <v/>
      </c>
      <c r="O1237" s="25"/>
      <c r="P1237" s="19">
        <f t="shared" si="114"/>
        <v>0.69626157407407363</v>
      </c>
    </row>
    <row r="1238" spans="9:16" ht="19.5" thickBot="1" x14ac:dyDescent="0.35">
      <c r="I1238" s="13" t="str">
        <f>IF(H1238="x",COUNTIF(H$3:H1238,"x"),"")</f>
        <v/>
      </c>
      <c r="J1238" s="14" t="str">
        <f t="shared" si="115"/>
        <v/>
      </c>
      <c r="K1238" s="14" t="str">
        <f t="shared" si="116"/>
        <v/>
      </c>
      <c r="L1238" s="28" t="str">
        <f t="shared" si="117"/>
        <v/>
      </c>
      <c r="M1238" s="26" t="str">
        <f t="shared" si="118"/>
        <v/>
      </c>
      <c r="N1238" s="26" t="str">
        <f t="shared" si="119"/>
        <v/>
      </c>
      <c r="O1238" s="25"/>
      <c r="P1238" s="19">
        <f t="shared" si="114"/>
        <v>0.69626157407407363</v>
      </c>
    </row>
    <row r="1239" spans="9:16" ht="19.5" thickBot="1" x14ac:dyDescent="0.35">
      <c r="I1239" s="13" t="str">
        <f>IF(H1239="x",COUNTIF(H$3:H1239,"x"),"")</f>
        <v/>
      </c>
      <c r="J1239" s="14" t="str">
        <f t="shared" si="115"/>
        <v/>
      </c>
      <c r="K1239" s="14" t="str">
        <f t="shared" si="116"/>
        <v/>
      </c>
      <c r="L1239" s="28" t="str">
        <f t="shared" si="117"/>
        <v/>
      </c>
      <c r="M1239" s="26" t="str">
        <f t="shared" si="118"/>
        <v/>
      </c>
      <c r="N1239" s="26" t="str">
        <f t="shared" si="119"/>
        <v/>
      </c>
      <c r="O1239" s="25"/>
      <c r="P1239" s="19">
        <f t="shared" si="114"/>
        <v>0.69626157407407363</v>
      </c>
    </row>
    <row r="1240" spans="9:16" ht="19.5" thickBot="1" x14ac:dyDescent="0.35">
      <c r="I1240" s="13" t="str">
        <f>IF(H1240="x",COUNTIF(H$3:H1240,"x"),"")</f>
        <v/>
      </c>
      <c r="J1240" s="14" t="str">
        <f t="shared" si="115"/>
        <v/>
      </c>
      <c r="K1240" s="14" t="str">
        <f t="shared" si="116"/>
        <v/>
      </c>
      <c r="L1240" s="28" t="str">
        <f t="shared" si="117"/>
        <v/>
      </c>
      <c r="M1240" s="26" t="str">
        <f t="shared" si="118"/>
        <v/>
      </c>
      <c r="N1240" s="26" t="str">
        <f t="shared" si="119"/>
        <v/>
      </c>
      <c r="O1240" s="25"/>
      <c r="P1240" s="19">
        <f t="shared" si="114"/>
        <v>0.69626157407407363</v>
      </c>
    </row>
    <row r="1241" spans="9:16" ht="19.5" thickBot="1" x14ac:dyDescent="0.35">
      <c r="I1241" s="13" t="str">
        <f>IF(H1241="x",COUNTIF(H$3:H1241,"x"),"")</f>
        <v/>
      </c>
      <c r="J1241" s="14" t="str">
        <f t="shared" si="115"/>
        <v/>
      </c>
      <c r="K1241" s="14" t="str">
        <f t="shared" si="116"/>
        <v/>
      </c>
      <c r="L1241" s="28" t="str">
        <f t="shared" si="117"/>
        <v/>
      </c>
      <c r="M1241" s="26" t="str">
        <f t="shared" si="118"/>
        <v/>
      </c>
      <c r="N1241" s="26" t="str">
        <f t="shared" si="119"/>
        <v/>
      </c>
      <c r="O1241" s="25"/>
      <c r="P1241" s="19">
        <f t="shared" si="114"/>
        <v>0.69626157407407363</v>
      </c>
    </row>
    <row r="1242" spans="9:16" ht="19.5" thickBot="1" x14ac:dyDescent="0.35">
      <c r="I1242" s="13" t="str">
        <f>IF(H1242="x",COUNTIF(H$3:H1242,"x"),"")</f>
        <v/>
      </c>
      <c r="J1242" s="14" t="str">
        <f t="shared" si="115"/>
        <v/>
      </c>
      <c r="K1242" s="14" t="str">
        <f t="shared" si="116"/>
        <v/>
      </c>
      <c r="L1242" s="28" t="str">
        <f t="shared" si="117"/>
        <v/>
      </c>
      <c r="M1242" s="26" t="str">
        <f t="shared" si="118"/>
        <v/>
      </c>
      <c r="N1242" s="26" t="str">
        <f t="shared" si="119"/>
        <v/>
      </c>
      <c r="O1242" s="25"/>
      <c r="P1242" s="19">
        <f t="shared" si="114"/>
        <v>0.69626157407407363</v>
      </c>
    </row>
    <row r="1243" spans="9:16" ht="19.5" thickBot="1" x14ac:dyDescent="0.35">
      <c r="I1243" s="13" t="str">
        <f>IF(H1243="x",COUNTIF(H$3:H1243,"x"),"")</f>
        <v/>
      </c>
      <c r="J1243" s="14" t="str">
        <f t="shared" si="115"/>
        <v/>
      </c>
      <c r="K1243" s="14" t="str">
        <f t="shared" si="116"/>
        <v/>
      </c>
      <c r="L1243" s="28" t="str">
        <f t="shared" si="117"/>
        <v/>
      </c>
      <c r="M1243" s="26" t="str">
        <f t="shared" si="118"/>
        <v/>
      </c>
      <c r="N1243" s="26" t="str">
        <f t="shared" si="119"/>
        <v/>
      </c>
      <c r="O1243" s="25"/>
      <c r="P1243" s="19">
        <f t="shared" si="114"/>
        <v>0.69626157407407363</v>
      </c>
    </row>
    <row r="1244" spans="9:16" ht="19.5" thickBot="1" x14ac:dyDescent="0.35">
      <c r="I1244" s="13" t="str">
        <f>IF(H1244="x",COUNTIF(H$3:H1244,"x"),"")</f>
        <v/>
      </c>
      <c r="J1244" s="14" t="str">
        <f t="shared" si="115"/>
        <v/>
      </c>
      <c r="K1244" s="14" t="str">
        <f t="shared" si="116"/>
        <v/>
      </c>
      <c r="L1244" s="28" t="str">
        <f t="shared" si="117"/>
        <v/>
      </c>
      <c r="M1244" s="26" t="str">
        <f t="shared" si="118"/>
        <v/>
      </c>
      <c r="N1244" s="26" t="str">
        <f t="shared" si="119"/>
        <v/>
      </c>
      <c r="O1244" s="25"/>
      <c r="P1244" s="19">
        <f t="shared" si="114"/>
        <v>0.69626157407407363</v>
      </c>
    </row>
    <row r="1245" spans="9:16" ht="19.5" thickBot="1" x14ac:dyDescent="0.35">
      <c r="I1245" s="13" t="str">
        <f>IF(H1245="x",COUNTIF(H$3:H1245,"x"),"")</f>
        <v/>
      </c>
      <c r="J1245" s="14" t="str">
        <f t="shared" si="115"/>
        <v/>
      </c>
      <c r="K1245" s="14" t="str">
        <f t="shared" si="116"/>
        <v/>
      </c>
      <c r="L1245" s="28" t="str">
        <f t="shared" si="117"/>
        <v/>
      </c>
      <c r="M1245" s="26" t="str">
        <f t="shared" si="118"/>
        <v/>
      </c>
      <c r="N1245" s="26" t="str">
        <f t="shared" si="119"/>
        <v/>
      </c>
      <c r="O1245" s="25"/>
      <c r="P1245" s="19">
        <f t="shared" si="114"/>
        <v>0.69626157407407363</v>
      </c>
    </row>
    <row r="1246" spans="9:16" ht="19.5" thickBot="1" x14ac:dyDescent="0.35">
      <c r="I1246" s="13" t="str">
        <f>IF(H1246="x",COUNTIF(H$3:H1246,"x"),"")</f>
        <v/>
      </c>
      <c r="J1246" s="14" t="str">
        <f t="shared" si="115"/>
        <v/>
      </c>
      <c r="K1246" s="14" t="str">
        <f t="shared" si="116"/>
        <v/>
      </c>
      <c r="L1246" s="28" t="str">
        <f t="shared" si="117"/>
        <v/>
      </c>
      <c r="M1246" s="26" t="str">
        <f t="shared" si="118"/>
        <v/>
      </c>
      <c r="N1246" s="26" t="str">
        <f t="shared" si="119"/>
        <v/>
      </c>
      <c r="O1246" s="25"/>
      <c r="P1246" s="19">
        <f t="shared" si="114"/>
        <v>0.69626157407407363</v>
      </c>
    </row>
    <row r="1247" spans="9:16" ht="19.5" thickBot="1" x14ac:dyDescent="0.35">
      <c r="I1247" s="13" t="str">
        <f>IF(H1247="x",COUNTIF(H$3:H1247,"x"),"")</f>
        <v/>
      </c>
      <c r="J1247" s="14" t="str">
        <f t="shared" si="115"/>
        <v/>
      </c>
      <c r="K1247" s="14" t="str">
        <f t="shared" si="116"/>
        <v/>
      </c>
      <c r="L1247" s="28" t="str">
        <f t="shared" si="117"/>
        <v/>
      </c>
      <c r="M1247" s="26" t="str">
        <f t="shared" si="118"/>
        <v/>
      </c>
      <c r="N1247" s="26" t="str">
        <f t="shared" si="119"/>
        <v/>
      </c>
      <c r="O1247" s="25"/>
      <c r="P1247" s="19">
        <f t="shared" si="114"/>
        <v>0.69626157407407363</v>
      </c>
    </row>
    <row r="1248" spans="9:16" ht="19.5" thickBot="1" x14ac:dyDescent="0.35">
      <c r="I1248" s="13" t="str">
        <f>IF(H1248="x",COUNTIF(H$3:H1248,"x"),"")</f>
        <v/>
      </c>
      <c r="J1248" s="14" t="str">
        <f t="shared" si="115"/>
        <v/>
      </c>
      <c r="K1248" s="14" t="str">
        <f t="shared" si="116"/>
        <v/>
      </c>
      <c r="L1248" s="28" t="str">
        <f t="shared" si="117"/>
        <v/>
      </c>
      <c r="M1248" s="26" t="str">
        <f t="shared" si="118"/>
        <v/>
      </c>
      <c r="N1248" s="26" t="str">
        <f t="shared" si="119"/>
        <v/>
      </c>
      <c r="O1248" s="25"/>
      <c r="P1248" s="19">
        <f t="shared" si="114"/>
        <v>0.69626157407407363</v>
      </c>
    </row>
    <row r="1249" spans="9:16" ht="19.5" thickBot="1" x14ac:dyDescent="0.35">
      <c r="I1249" s="13" t="str">
        <f>IF(H1249="x",COUNTIF(H$3:H1249,"x"),"")</f>
        <v/>
      </c>
      <c r="J1249" s="14" t="str">
        <f t="shared" si="115"/>
        <v/>
      </c>
      <c r="K1249" s="14" t="str">
        <f t="shared" si="116"/>
        <v/>
      </c>
      <c r="L1249" s="28" t="str">
        <f t="shared" si="117"/>
        <v/>
      </c>
      <c r="M1249" s="26" t="str">
        <f t="shared" si="118"/>
        <v/>
      </c>
      <c r="N1249" s="26" t="str">
        <f t="shared" si="119"/>
        <v/>
      </c>
      <c r="O1249" s="25"/>
      <c r="P1249" s="19">
        <f t="shared" si="114"/>
        <v>0.69626157407407363</v>
      </c>
    </row>
    <row r="1250" spans="9:16" ht="19.5" thickBot="1" x14ac:dyDescent="0.35">
      <c r="I1250" s="13" t="str">
        <f>IF(H1250="x",COUNTIF(H$3:H1250,"x"),"")</f>
        <v/>
      </c>
      <c r="J1250" s="14" t="str">
        <f t="shared" si="115"/>
        <v/>
      </c>
      <c r="K1250" s="14" t="str">
        <f t="shared" si="116"/>
        <v/>
      </c>
      <c r="L1250" s="28" t="str">
        <f t="shared" si="117"/>
        <v/>
      </c>
      <c r="M1250" s="26" t="str">
        <f t="shared" si="118"/>
        <v/>
      </c>
      <c r="N1250" s="26" t="str">
        <f t="shared" si="119"/>
        <v/>
      </c>
      <c r="O1250" s="25"/>
      <c r="P1250" s="19">
        <f t="shared" si="114"/>
        <v>0.69626157407407363</v>
      </c>
    </row>
    <row r="1251" spans="9:16" ht="19.5" thickBot="1" x14ac:dyDescent="0.35">
      <c r="I1251" s="13" t="str">
        <f>IF(H1251="x",COUNTIF(H$3:H1251,"x"),"")</f>
        <v/>
      </c>
      <c r="J1251" s="14" t="str">
        <f t="shared" si="115"/>
        <v/>
      </c>
      <c r="K1251" s="14" t="str">
        <f t="shared" si="116"/>
        <v/>
      </c>
      <c r="L1251" s="28" t="str">
        <f t="shared" si="117"/>
        <v/>
      </c>
      <c r="M1251" s="26" t="str">
        <f t="shared" si="118"/>
        <v/>
      </c>
      <c r="N1251" s="26" t="str">
        <f t="shared" si="119"/>
        <v/>
      </c>
      <c r="O1251" s="25"/>
      <c r="P1251" s="19">
        <f t="shared" si="114"/>
        <v>0.69626157407407363</v>
      </c>
    </row>
    <row r="1252" spans="9:16" ht="19.5" thickBot="1" x14ac:dyDescent="0.35">
      <c r="I1252" s="13" t="str">
        <f>IF(H1252="x",COUNTIF(H$3:H1252,"x"),"")</f>
        <v/>
      </c>
      <c r="J1252" s="14" t="str">
        <f t="shared" si="115"/>
        <v/>
      </c>
      <c r="K1252" s="14" t="str">
        <f t="shared" si="116"/>
        <v/>
      </c>
      <c r="L1252" s="28" t="str">
        <f t="shared" si="117"/>
        <v/>
      </c>
      <c r="M1252" s="26" t="str">
        <f t="shared" si="118"/>
        <v/>
      </c>
      <c r="N1252" s="26" t="str">
        <f t="shared" si="119"/>
        <v/>
      </c>
      <c r="O1252" s="25"/>
      <c r="P1252" s="19">
        <f t="shared" si="114"/>
        <v>0.69626157407407363</v>
      </c>
    </row>
    <row r="1253" spans="9:16" ht="19.5" thickBot="1" x14ac:dyDescent="0.35">
      <c r="I1253" s="13" t="str">
        <f>IF(H1253="x",COUNTIF(H$3:H1253,"x"),"")</f>
        <v/>
      </c>
      <c r="J1253" s="14" t="str">
        <f t="shared" si="115"/>
        <v/>
      </c>
      <c r="K1253" s="14" t="str">
        <f t="shared" si="116"/>
        <v/>
      </c>
      <c r="L1253" s="28" t="str">
        <f t="shared" si="117"/>
        <v/>
      </c>
      <c r="M1253" s="26" t="str">
        <f t="shared" si="118"/>
        <v/>
      </c>
      <c r="N1253" s="26" t="str">
        <f t="shared" si="119"/>
        <v/>
      </c>
      <c r="O1253" s="25"/>
      <c r="P1253" s="19">
        <f t="shared" si="114"/>
        <v>0.69626157407407363</v>
      </c>
    </row>
    <row r="1254" spans="9:16" ht="19.5" thickBot="1" x14ac:dyDescent="0.35">
      <c r="I1254" s="13" t="str">
        <f>IF(H1254="x",COUNTIF(H$3:H1254,"x"),"")</f>
        <v/>
      </c>
      <c r="J1254" s="14" t="str">
        <f t="shared" si="115"/>
        <v/>
      </c>
      <c r="K1254" s="14" t="str">
        <f t="shared" si="116"/>
        <v/>
      </c>
      <c r="L1254" s="28" t="str">
        <f t="shared" si="117"/>
        <v/>
      </c>
      <c r="M1254" s="26" t="str">
        <f t="shared" si="118"/>
        <v/>
      </c>
      <c r="N1254" s="26" t="str">
        <f t="shared" si="119"/>
        <v/>
      </c>
      <c r="O1254" s="25"/>
      <c r="P1254" s="19">
        <f t="shared" si="114"/>
        <v>0.69626157407407363</v>
      </c>
    </row>
    <row r="1255" spans="9:16" ht="19.5" thickBot="1" x14ac:dyDescent="0.35">
      <c r="I1255" s="13" t="str">
        <f>IF(H1255="x",COUNTIF(H$3:H1255,"x"),"")</f>
        <v/>
      </c>
      <c r="J1255" s="14" t="str">
        <f t="shared" si="115"/>
        <v/>
      </c>
      <c r="K1255" s="14" t="str">
        <f t="shared" si="116"/>
        <v/>
      </c>
      <c r="L1255" s="28" t="str">
        <f t="shared" si="117"/>
        <v/>
      </c>
      <c r="M1255" s="26" t="str">
        <f t="shared" si="118"/>
        <v/>
      </c>
      <c r="N1255" s="26" t="str">
        <f t="shared" si="119"/>
        <v/>
      </c>
      <c r="O1255" s="25"/>
      <c r="P1255" s="19">
        <f t="shared" si="114"/>
        <v>0.69626157407407363</v>
      </c>
    </row>
    <row r="1256" spans="9:16" ht="19.5" thickBot="1" x14ac:dyDescent="0.35">
      <c r="I1256" s="13" t="str">
        <f>IF(H1256="x",COUNTIF(H$3:H1256,"x"),"")</f>
        <v/>
      </c>
      <c r="J1256" s="14" t="str">
        <f t="shared" si="115"/>
        <v/>
      </c>
      <c r="K1256" s="14" t="str">
        <f t="shared" si="116"/>
        <v/>
      </c>
      <c r="L1256" s="28" t="str">
        <f t="shared" si="117"/>
        <v/>
      </c>
      <c r="M1256" s="26" t="str">
        <f t="shared" si="118"/>
        <v/>
      </c>
      <c r="N1256" s="26" t="str">
        <f t="shared" si="119"/>
        <v/>
      </c>
      <c r="O1256" s="25"/>
      <c r="P1256" s="19">
        <f t="shared" si="114"/>
        <v>0.69626157407407363</v>
      </c>
    </row>
    <row r="1257" spans="9:16" ht="19.5" thickBot="1" x14ac:dyDescent="0.35">
      <c r="I1257" s="13" t="str">
        <f>IF(H1257="x",COUNTIF(H$3:H1257,"x"),"")</f>
        <v/>
      </c>
      <c r="J1257" s="14" t="str">
        <f t="shared" si="115"/>
        <v/>
      </c>
      <c r="K1257" s="14" t="str">
        <f t="shared" si="116"/>
        <v/>
      </c>
      <c r="L1257" s="28" t="str">
        <f t="shared" si="117"/>
        <v/>
      </c>
      <c r="M1257" s="26" t="str">
        <f t="shared" si="118"/>
        <v/>
      </c>
      <c r="N1257" s="26" t="str">
        <f t="shared" si="119"/>
        <v/>
      </c>
      <c r="O1257" s="25"/>
      <c r="P1257" s="19">
        <f t="shared" si="114"/>
        <v>0.69626157407407363</v>
      </c>
    </row>
    <row r="1258" spans="9:16" ht="19.5" thickBot="1" x14ac:dyDescent="0.35">
      <c r="I1258" s="13" t="str">
        <f>IF(H1258="x",COUNTIF(H$3:H1258,"x"),"")</f>
        <v/>
      </c>
      <c r="J1258" s="14" t="str">
        <f t="shared" si="115"/>
        <v/>
      </c>
      <c r="K1258" s="14" t="str">
        <f t="shared" si="116"/>
        <v/>
      </c>
      <c r="L1258" s="28" t="str">
        <f t="shared" si="117"/>
        <v/>
      </c>
      <c r="M1258" s="26" t="str">
        <f t="shared" si="118"/>
        <v/>
      </c>
      <c r="N1258" s="26" t="str">
        <f t="shared" si="119"/>
        <v/>
      </c>
      <c r="O1258" s="25"/>
      <c r="P1258" s="19">
        <f t="shared" si="114"/>
        <v>0.69626157407407363</v>
      </c>
    </row>
    <row r="1259" spans="9:16" ht="19.5" thickBot="1" x14ac:dyDescent="0.35">
      <c r="I1259" s="13" t="str">
        <f>IF(H1259="x",COUNTIF(H$3:H1259,"x"),"")</f>
        <v/>
      </c>
      <c r="J1259" s="14" t="str">
        <f t="shared" si="115"/>
        <v/>
      </c>
      <c r="K1259" s="14" t="str">
        <f t="shared" si="116"/>
        <v/>
      </c>
      <c r="L1259" s="28" t="str">
        <f t="shared" si="117"/>
        <v/>
      </c>
      <c r="M1259" s="26" t="str">
        <f t="shared" si="118"/>
        <v/>
      </c>
      <c r="N1259" s="26" t="str">
        <f t="shared" si="119"/>
        <v/>
      </c>
      <c r="O1259" s="25"/>
      <c r="P1259" s="19">
        <f t="shared" si="114"/>
        <v>0.69626157407407363</v>
      </c>
    </row>
    <row r="1260" spans="9:16" ht="19.5" thickBot="1" x14ac:dyDescent="0.35">
      <c r="I1260" s="13" t="str">
        <f>IF(H1260="x",COUNTIF(H$3:H1260,"x"),"")</f>
        <v/>
      </c>
      <c r="J1260" s="14" t="str">
        <f t="shared" si="115"/>
        <v/>
      </c>
      <c r="K1260" s="14" t="str">
        <f t="shared" si="116"/>
        <v/>
      </c>
      <c r="L1260" s="28" t="str">
        <f t="shared" si="117"/>
        <v/>
      </c>
      <c r="M1260" s="26" t="str">
        <f t="shared" si="118"/>
        <v/>
      </c>
      <c r="N1260" s="26" t="str">
        <f t="shared" si="119"/>
        <v/>
      </c>
      <c r="O1260" s="25"/>
      <c r="P1260" s="19">
        <f t="shared" si="114"/>
        <v>0.69626157407407363</v>
      </c>
    </row>
    <row r="1261" spans="9:16" ht="19.5" thickBot="1" x14ac:dyDescent="0.35">
      <c r="I1261" s="13" t="str">
        <f>IF(H1261="x",COUNTIF(H$3:H1261,"x"),"")</f>
        <v/>
      </c>
      <c r="J1261" s="14" t="str">
        <f t="shared" si="115"/>
        <v/>
      </c>
      <c r="K1261" s="14" t="str">
        <f t="shared" si="116"/>
        <v/>
      </c>
      <c r="L1261" s="28" t="str">
        <f t="shared" si="117"/>
        <v/>
      </c>
      <c r="M1261" s="26" t="str">
        <f t="shared" si="118"/>
        <v/>
      </c>
      <c r="N1261" s="26" t="str">
        <f t="shared" si="119"/>
        <v/>
      </c>
      <c r="O1261" s="25"/>
      <c r="P1261" s="19">
        <f t="shared" si="114"/>
        <v>0.69626157407407363</v>
      </c>
    </row>
    <row r="1262" spans="9:16" ht="19.5" thickBot="1" x14ac:dyDescent="0.35">
      <c r="I1262" s="13" t="str">
        <f>IF(H1262="x",COUNTIF(H$3:H1262,"x"),"")</f>
        <v/>
      </c>
      <c r="J1262" s="14" t="str">
        <f t="shared" si="115"/>
        <v/>
      </c>
      <c r="K1262" s="14" t="str">
        <f t="shared" si="116"/>
        <v/>
      </c>
      <c r="L1262" s="28" t="str">
        <f t="shared" si="117"/>
        <v/>
      </c>
      <c r="M1262" s="26" t="str">
        <f t="shared" si="118"/>
        <v/>
      </c>
      <c r="N1262" s="26" t="str">
        <f t="shared" si="119"/>
        <v/>
      </c>
      <c r="O1262" s="25"/>
      <c r="P1262" s="19">
        <f t="shared" si="114"/>
        <v>0.69626157407407363</v>
      </c>
    </row>
    <row r="1263" spans="9:16" ht="19.5" thickBot="1" x14ac:dyDescent="0.35">
      <c r="I1263" s="13" t="str">
        <f>IF(H1263="x",COUNTIF(H$3:H1263,"x"),"")</f>
        <v/>
      </c>
      <c r="J1263" s="14" t="str">
        <f t="shared" si="115"/>
        <v/>
      </c>
      <c r="K1263" s="14" t="str">
        <f t="shared" si="116"/>
        <v/>
      </c>
      <c r="L1263" s="28" t="str">
        <f t="shared" si="117"/>
        <v/>
      </c>
      <c r="M1263" s="26" t="str">
        <f t="shared" si="118"/>
        <v/>
      </c>
      <c r="N1263" s="26" t="str">
        <f t="shared" si="119"/>
        <v/>
      </c>
      <c r="O1263" s="25"/>
      <c r="P1263" s="19">
        <f t="shared" si="114"/>
        <v>0.69626157407407363</v>
      </c>
    </row>
    <row r="1264" spans="9:16" ht="19.5" thickBot="1" x14ac:dyDescent="0.35">
      <c r="I1264" s="13" t="str">
        <f>IF(H1264="x",COUNTIF(H$3:H1264,"x"),"")</f>
        <v/>
      </c>
      <c r="J1264" s="14" t="str">
        <f t="shared" si="115"/>
        <v/>
      </c>
      <c r="K1264" s="14" t="str">
        <f t="shared" si="116"/>
        <v/>
      </c>
      <c r="L1264" s="28" t="str">
        <f t="shared" si="117"/>
        <v/>
      </c>
      <c r="M1264" s="26" t="str">
        <f t="shared" si="118"/>
        <v/>
      </c>
      <c r="N1264" s="26" t="str">
        <f t="shared" si="119"/>
        <v/>
      </c>
      <c r="O1264" s="25"/>
      <c r="P1264" s="19">
        <f t="shared" si="114"/>
        <v>0.69626157407407363</v>
      </c>
    </row>
    <row r="1265" spans="9:16" ht="19.5" thickBot="1" x14ac:dyDescent="0.35">
      <c r="I1265" s="13" t="str">
        <f>IF(H1265="x",COUNTIF(H$3:H1265,"x"),"")</f>
        <v/>
      </c>
      <c r="J1265" s="14" t="str">
        <f t="shared" si="115"/>
        <v/>
      </c>
      <c r="K1265" s="14" t="str">
        <f t="shared" si="116"/>
        <v/>
      </c>
      <c r="L1265" s="28" t="str">
        <f t="shared" si="117"/>
        <v/>
      </c>
      <c r="M1265" s="26" t="str">
        <f t="shared" si="118"/>
        <v/>
      </c>
      <c r="N1265" s="26" t="str">
        <f t="shared" si="119"/>
        <v/>
      </c>
      <c r="O1265" s="25"/>
      <c r="P1265" s="19">
        <f t="shared" si="114"/>
        <v>0.69626157407407363</v>
      </c>
    </row>
    <row r="1266" spans="9:16" ht="19.5" thickBot="1" x14ac:dyDescent="0.35">
      <c r="I1266" s="13" t="str">
        <f>IF(H1266="x",COUNTIF(H$3:H1266,"x"),"")</f>
        <v/>
      </c>
      <c r="J1266" s="14" t="str">
        <f t="shared" si="115"/>
        <v/>
      </c>
      <c r="K1266" s="14" t="str">
        <f t="shared" si="116"/>
        <v/>
      </c>
      <c r="L1266" s="28" t="str">
        <f t="shared" si="117"/>
        <v/>
      </c>
      <c r="M1266" s="26" t="str">
        <f t="shared" si="118"/>
        <v/>
      </c>
      <c r="N1266" s="26" t="str">
        <f t="shared" si="119"/>
        <v/>
      </c>
      <c r="O1266" s="25"/>
      <c r="P1266" s="19">
        <f t="shared" si="114"/>
        <v>0.69626157407407363</v>
      </c>
    </row>
    <row r="1267" spans="9:16" ht="19.5" thickBot="1" x14ac:dyDescent="0.35">
      <c r="I1267" s="13" t="str">
        <f>IF(H1267="x",COUNTIF(H$3:H1267,"x"),"")</f>
        <v/>
      </c>
      <c r="J1267" s="14" t="str">
        <f t="shared" si="115"/>
        <v/>
      </c>
      <c r="K1267" s="14" t="str">
        <f t="shared" si="116"/>
        <v/>
      </c>
      <c r="L1267" s="28" t="str">
        <f t="shared" si="117"/>
        <v/>
      </c>
      <c r="M1267" s="26" t="str">
        <f t="shared" si="118"/>
        <v/>
      </c>
      <c r="N1267" s="26" t="str">
        <f t="shared" si="119"/>
        <v/>
      </c>
      <c r="O1267" s="25"/>
      <c r="P1267" s="19">
        <f t="shared" si="114"/>
        <v>0.69626157407407363</v>
      </c>
    </row>
    <row r="1268" spans="9:16" ht="19.5" thickBot="1" x14ac:dyDescent="0.35">
      <c r="I1268" s="13" t="str">
        <f>IF(H1268="x",COUNTIF(H$3:H1268,"x"),"")</f>
        <v/>
      </c>
      <c r="J1268" s="14" t="str">
        <f t="shared" si="115"/>
        <v/>
      </c>
      <c r="K1268" s="14" t="str">
        <f t="shared" si="116"/>
        <v/>
      </c>
      <c r="L1268" s="28" t="str">
        <f t="shared" si="117"/>
        <v/>
      </c>
      <c r="M1268" s="26" t="str">
        <f t="shared" si="118"/>
        <v/>
      </c>
      <c r="N1268" s="26" t="str">
        <f t="shared" si="119"/>
        <v/>
      </c>
      <c r="O1268" s="25"/>
      <c r="P1268" s="19">
        <f t="shared" si="114"/>
        <v>0.69626157407407363</v>
      </c>
    </row>
    <row r="1269" spans="9:16" ht="19.5" thickBot="1" x14ac:dyDescent="0.35">
      <c r="I1269" s="13" t="str">
        <f>IF(H1269="x",COUNTIF(H$3:H1269,"x"),"")</f>
        <v/>
      </c>
      <c r="J1269" s="14" t="str">
        <f t="shared" si="115"/>
        <v/>
      </c>
      <c r="K1269" s="14" t="str">
        <f t="shared" si="116"/>
        <v/>
      </c>
      <c r="L1269" s="28" t="str">
        <f t="shared" si="117"/>
        <v/>
      </c>
      <c r="M1269" s="26" t="str">
        <f t="shared" si="118"/>
        <v/>
      </c>
      <c r="N1269" s="26" t="str">
        <f t="shared" si="119"/>
        <v/>
      </c>
      <c r="O1269" s="25"/>
      <c r="P1269" s="19">
        <f t="shared" si="114"/>
        <v>0.69626157407407363</v>
      </c>
    </row>
    <row r="1270" spans="9:16" ht="19.5" thickBot="1" x14ac:dyDescent="0.35">
      <c r="I1270" s="13" t="str">
        <f>IF(H1270="x",COUNTIF(H$3:H1270,"x"),"")</f>
        <v/>
      </c>
      <c r="J1270" s="14" t="str">
        <f t="shared" si="115"/>
        <v/>
      </c>
      <c r="K1270" s="14" t="str">
        <f t="shared" si="116"/>
        <v/>
      </c>
      <c r="L1270" s="28" t="str">
        <f t="shared" si="117"/>
        <v/>
      </c>
      <c r="M1270" s="26" t="str">
        <f t="shared" si="118"/>
        <v/>
      </c>
      <c r="N1270" s="26" t="str">
        <f t="shared" si="119"/>
        <v/>
      </c>
      <c r="O1270" s="25"/>
      <c r="P1270" s="19">
        <f t="shared" si="114"/>
        <v>0.69626157407407363</v>
      </c>
    </row>
    <row r="1271" spans="9:16" ht="19.5" thickBot="1" x14ac:dyDescent="0.35">
      <c r="I1271" s="13" t="str">
        <f>IF(H1271="x",COUNTIF(H$3:H1271,"x"),"")</f>
        <v/>
      </c>
      <c r="J1271" s="14" t="str">
        <f t="shared" si="115"/>
        <v/>
      </c>
      <c r="K1271" s="14" t="str">
        <f t="shared" si="116"/>
        <v/>
      </c>
      <c r="L1271" s="28" t="str">
        <f t="shared" si="117"/>
        <v/>
      </c>
      <c r="M1271" s="26" t="str">
        <f t="shared" si="118"/>
        <v/>
      </c>
      <c r="N1271" s="26" t="str">
        <f t="shared" si="119"/>
        <v/>
      </c>
      <c r="O1271" s="25"/>
      <c r="P1271" s="19">
        <f t="shared" si="114"/>
        <v>0.69626157407407363</v>
      </c>
    </row>
    <row r="1272" spans="9:16" ht="19.5" thickBot="1" x14ac:dyDescent="0.35">
      <c r="I1272" s="13" t="str">
        <f>IF(H1272="x",COUNTIF(H$3:H1272,"x"),"")</f>
        <v/>
      </c>
      <c r="J1272" s="14" t="str">
        <f t="shared" si="115"/>
        <v/>
      </c>
      <c r="K1272" s="14" t="str">
        <f t="shared" si="116"/>
        <v/>
      </c>
      <c r="L1272" s="28" t="str">
        <f t="shared" si="117"/>
        <v/>
      </c>
      <c r="M1272" s="26" t="str">
        <f t="shared" si="118"/>
        <v/>
      </c>
      <c r="N1272" s="26" t="str">
        <f t="shared" si="119"/>
        <v/>
      </c>
      <c r="O1272" s="25"/>
      <c r="P1272" s="19">
        <f t="shared" si="114"/>
        <v>0.69626157407407363</v>
      </c>
    </row>
    <row r="1273" spans="9:16" ht="19.5" thickBot="1" x14ac:dyDescent="0.35">
      <c r="I1273" s="13" t="str">
        <f>IF(H1273="x",COUNTIF(H$3:H1273,"x"),"")</f>
        <v/>
      </c>
      <c r="J1273" s="14" t="str">
        <f t="shared" si="115"/>
        <v/>
      </c>
      <c r="K1273" s="14" t="str">
        <f t="shared" si="116"/>
        <v/>
      </c>
      <c r="L1273" s="28" t="str">
        <f t="shared" si="117"/>
        <v/>
      </c>
      <c r="M1273" s="26" t="str">
        <f t="shared" si="118"/>
        <v/>
      </c>
      <c r="N1273" s="26" t="str">
        <f t="shared" si="119"/>
        <v/>
      </c>
      <c r="O1273" s="25"/>
      <c r="P1273" s="19">
        <f t="shared" ref="P1273:P1336" si="120">E1273/86400+P1272+O1273</f>
        <v>0.69626157407407363</v>
      </c>
    </row>
    <row r="1274" spans="9:16" ht="19.5" thickBot="1" x14ac:dyDescent="0.35">
      <c r="I1274" s="13" t="str">
        <f>IF(H1274="x",COUNTIF(H$3:H1274,"x"),"")</f>
        <v/>
      </c>
      <c r="J1274" s="14" t="str">
        <f t="shared" si="115"/>
        <v/>
      </c>
      <c r="K1274" s="14" t="str">
        <f t="shared" si="116"/>
        <v/>
      </c>
      <c r="L1274" s="28" t="str">
        <f t="shared" si="117"/>
        <v/>
      </c>
      <c r="M1274" s="26" t="str">
        <f t="shared" si="118"/>
        <v/>
      </c>
      <c r="N1274" s="26" t="str">
        <f t="shared" si="119"/>
        <v/>
      </c>
      <c r="O1274" s="25"/>
      <c r="P1274" s="19">
        <f t="shared" si="120"/>
        <v>0.69626157407407363</v>
      </c>
    </row>
    <row r="1275" spans="9:16" ht="19.5" thickBot="1" x14ac:dyDescent="0.35">
      <c r="I1275" s="13" t="str">
        <f>IF(H1275="x",COUNTIF(H$3:H1275,"x"),"")</f>
        <v/>
      </c>
      <c r="J1275" s="14" t="str">
        <f t="shared" si="115"/>
        <v/>
      </c>
      <c r="K1275" s="14" t="str">
        <f t="shared" si="116"/>
        <v/>
      </c>
      <c r="L1275" s="28" t="str">
        <f t="shared" si="117"/>
        <v/>
      </c>
      <c r="M1275" s="26" t="str">
        <f t="shared" si="118"/>
        <v/>
      </c>
      <c r="N1275" s="26" t="str">
        <f t="shared" si="119"/>
        <v/>
      </c>
      <c r="O1275" s="25"/>
      <c r="P1275" s="19">
        <f t="shared" si="120"/>
        <v>0.69626157407407363</v>
      </c>
    </row>
    <row r="1276" spans="9:16" ht="19.5" thickBot="1" x14ac:dyDescent="0.35">
      <c r="I1276" s="13" t="str">
        <f>IF(H1276="x",COUNTIF(H$3:H1276,"x"),"")</f>
        <v/>
      </c>
      <c r="J1276" s="14" t="str">
        <f t="shared" si="115"/>
        <v/>
      </c>
      <c r="K1276" s="14" t="str">
        <f t="shared" si="116"/>
        <v/>
      </c>
      <c r="L1276" s="28" t="str">
        <f t="shared" si="117"/>
        <v/>
      </c>
      <c r="M1276" s="26" t="str">
        <f t="shared" si="118"/>
        <v/>
      </c>
      <c r="N1276" s="26" t="str">
        <f t="shared" si="119"/>
        <v/>
      </c>
      <c r="O1276" s="25"/>
      <c r="P1276" s="19">
        <f t="shared" si="120"/>
        <v>0.69626157407407363</v>
      </c>
    </row>
    <row r="1277" spans="9:16" ht="19.5" thickBot="1" x14ac:dyDescent="0.35">
      <c r="I1277" s="13" t="str">
        <f>IF(H1277="x",COUNTIF(H$3:H1277,"x"),"")</f>
        <v/>
      </c>
      <c r="J1277" s="14" t="str">
        <f t="shared" si="115"/>
        <v/>
      </c>
      <c r="K1277" s="14" t="str">
        <f t="shared" si="116"/>
        <v/>
      </c>
      <c r="L1277" s="28" t="str">
        <f t="shared" si="117"/>
        <v/>
      </c>
      <c r="M1277" s="26" t="str">
        <f t="shared" si="118"/>
        <v/>
      </c>
      <c r="N1277" s="26" t="str">
        <f t="shared" si="119"/>
        <v/>
      </c>
      <c r="O1277" s="25"/>
      <c r="P1277" s="19">
        <f t="shared" si="120"/>
        <v>0.69626157407407363</v>
      </c>
    </row>
    <row r="1278" spans="9:16" ht="19.5" thickBot="1" x14ac:dyDescent="0.35">
      <c r="I1278" s="13" t="str">
        <f>IF(H1278="x",COUNTIF(H$3:H1278,"x"),"")</f>
        <v/>
      </c>
      <c r="J1278" s="14" t="str">
        <f t="shared" si="115"/>
        <v/>
      </c>
      <c r="K1278" s="14" t="str">
        <f t="shared" si="116"/>
        <v/>
      </c>
      <c r="L1278" s="28" t="str">
        <f t="shared" si="117"/>
        <v/>
      </c>
      <c r="M1278" s="26" t="str">
        <f t="shared" si="118"/>
        <v/>
      </c>
      <c r="N1278" s="26" t="str">
        <f t="shared" si="119"/>
        <v/>
      </c>
      <c r="O1278" s="25"/>
      <c r="P1278" s="19">
        <f t="shared" si="120"/>
        <v>0.69626157407407363</v>
      </c>
    </row>
    <row r="1279" spans="9:16" ht="19.5" thickBot="1" x14ac:dyDescent="0.35">
      <c r="I1279" s="13" t="str">
        <f>IF(H1279="x",COUNTIF(H$3:H1279,"x"),"")</f>
        <v/>
      </c>
      <c r="J1279" s="14" t="str">
        <f t="shared" si="115"/>
        <v/>
      </c>
      <c r="K1279" s="14" t="str">
        <f t="shared" si="116"/>
        <v/>
      </c>
      <c r="L1279" s="28" t="str">
        <f t="shared" si="117"/>
        <v/>
      </c>
      <c r="M1279" s="26" t="str">
        <f t="shared" si="118"/>
        <v/>
      </c>
      <c r="N1279" s="26" t="str">
        <f t="shared" si="119"/>
        <v/>
      </c>
      <c r="O1279" s="25"/>
      <c r="P1279" s="19">
        <f t="shared" si="120"/>
        <v>0.69626157407407363</v>
      </c>
    </row>
    <row r="1280" spans="9:16" ht="19.5" thickBot="1" x14ac:dyDescent="0.35">
      <c r="I1280" s="13" t="str">
        <f>IF(H1280="x",COUNTIF(H$3:H1280,"x"),"")</f>
        <v/>
      </c>
      <c r="J1280" s="14" t="str">
        <f t="shared" si="115"/>
        <v/>
      </c>
      <c r="K1280" s="14" t="str">
        <f t="shared" si="116"/>
        <v/>
      </c>
      <c r="L1280" s="28" t="str">
        <f t="shared" si="117"/>
        <v/>
      </c>
      <c r="M1280" s="26" t="str">
        <f t="shared" si="118"/>
        <v/>
      </c>
      <c r="N1280" s="26" t="str">
        <f t="shared" si="119"/>
        <v/>
      </c>
      <c r="O1280" s="25"/>
      <c r="P1280" s="19">
        <f t="shared" si="120"/>
        <v>0.69626157407407363</v>
      </c>
    </row>
    <row r="1281" spans="9:16" ht="19.5" thickBot="1" x14ac:dyDescent="0.35">
      <c r="I1281" s="13" t="str">
        <f>IF(H1281="x",COUNTIF(H$3:H1281,"x"),"")</f>
        <v/>
      </c>
      <c r="J1281" s="14" t="str">
        <f t="shared" si="115"/>
        <v/>
      </c>
      <c r="K1281" s="14" t="str">
        <f t="shared" si="116"/>
        <v/>
      </c>
      <c r="L1281" s="28" t="str">
        <f t="shared" si="117"/>
        <v/>
      </c>
      <c r="M1281" s="26" t="str">
        <f t="shared" si="118"/>
        <v/>
      </c>
      <c r="N1281" s="26" t="str">
        <f t="shared" si="119"/>
        <v/>
      </c>
      <c r="O1281" s="25"/>
      <c r="P1281" s="19">
        <f t="shared" si="120"/>
        <v>0.69626157407407363</v>
      </c>
    </row>
    <row r="1282" spans="9:16" ht="19.5" thickBot="1" x14ac:dyDescent="0.35">
      <c r="I1282" s="13" t="str">
        <f>IF(H1282="x",COUNTIF(H$3:H1282,"x"),"")</f>
        <v/>
      </c>
      <c r="J1282" s="14" t="str">
        <f t="shared" si="115"/>
        <v/>
      </c>
      <c r="K1282" s="14" t="str">
        <f t="shared" si="116"/>
        <v/>
      </c>
      <c r="L1282" s="28" t="str">
        <f t="shared" si="117"/>
        <v/>
      </c>
      <c r="M1282" s="26" t="str">
        <f t="shared" si="118"/>
        <v/>
      </c>
      <c r="N1282" s="26" t="str">
        <f t="shared" si="119"/>
        <v/>
      </c>
      <c r="O1282" s="25"/>
      <c r="P1282" s="19">
        <f t="shared" si="120"/>
        <v>0.69626157407407363</v>
      </c>
    </row>
    <row r="1283" spans="9:16" ht="19.5" thickBot="1" x14ac:dyDescent="0.35">
      <c r="I1283" s="13" t="str">
        <f>IF(H1283="x",COUNTIF(H$3:H1283,"x"),"")</f>
        <v/>
      </c>
      <c r="J1283" s="14" t="str">
        <f t="shared" si="115"/>
        <v/>
      </c>
      <c r="K1283" s="14" t="str">
        <f t="shared" si="116"/>
        <v/>
      </c>
      <c r="L1283" s="28" t="str">
        <f t="shared" si="117"/>
        <v/>
      </c>
      <c r="M1283" s="26" t="str">
        <f t="shared" si="118"/>
        <v/>
      </c>
      <c r="N1283" s="26" t="str">
        <f t="shared" si="119"/>
        <v/>
      </c>
      <c r="O1283" s="25"/>
      <c r="P1283" s="19">
        <f t="shared" si="120"/>
        <v>0.69626157407407363</v>
      </c>
    </row>
    <row r="1284" spans="9:16" ht="19.5" thickBot="1" x14ac:dyDescent="0.35">
      <c r="I1284" s="13" t="str">
        <f>IF(H1284="x",COUNTIF(H$3:H1284,"x"),"")</f>
        <v/>
      </c>
      <c r="J1284" s="14" t="str">
        <f t="shared" si="115"/>
        <v/>
      </c>
      <c r="K1284" s="14" t="str">
        <f t="shared" si="116"/>
        <v/>
      </c>
      <c r="L1284" s="28" t="str">
        <f t="shared" si="117"/>
        <v/>
      </c>
      <c r="M1284" s="26" t="str">
        <f t="shared" si="118"/>
        <v/>
      </c>
      <c r="N1284" s="26" t="str">
        <f t="shared" si="119"/>
        <v/>
      </c>
      <c r="O1284" s="25"/>
      <c r="P1284" s="19">
        <f t="shared" si="120"/>
        <v>0.69626157407407363</v>
      </c>
    </row>
    <row r="1285" spans="9:16" ht="19.5" thickBot="1" x14ac:dyDescent="0.35">
      <c r="I1285" s="13" t="str">
        <f>IF(H1285="x",COUNTIF(H$3:H1285,"x"),"")</f>
        <v/>
      </c>
      <c r="J1285" s="14" t="str">
        <f t="shared" ref="J1285:J1348" si="121">IF(D1285/1000=0,"",D1285/1000)</f>
        <v/>
      </c>
      <c r="K1285" s="14" t="str">
        <f t="shared" ref="K1285:K1348" si="122">IF(C1285/1000=0,"",C1285/1000)</f>
        <v/>
      </c>
      <c r="L1285" s="28" t="str">
        <f t="shared" si="117"/>
        <v/>
      </c>
      <c r="M1285" s="26" t="str">
        <f t="shared" si="118"/>
        <v/>
      </c>
      <c r="N1285" s="26" t="str">
        <f t="shared" si="119"/>
        <v/>
      </c>
      <c r="O1285" s="25"/>
      <c r="P1285" s="19">
        <f t="shared" si="120"/>
        <v>0.69626157407407363</v>
      </c>
    </row>
    <row r="1286" spans="9:16" ht="19.5" thickBot="1" x14ac:dyDescent="0.35">
      <c r="I1286" s="13" t="str">
        <f>IF(H1286="x",COUNTIF(H$3:H1286,"x"),"")</f>
        <v/>
      </c>
      <c r="J1286" s="14" t="str">
        <f t="shared" si="121"/>
        <v/>
      </c>
      <c r="K1286" s="14" t="str">
        <f t="shared" si="122"/>
        <v/>
      </c>
      <c r="L1286" s="28" t="str">
        <f t="shared" si="117"/>
        <v/>
      </c>
      <c r="M1286" s="26" t="str">
        <f t="shared" si="118"/>
        <v/>
      </c>
      <c r="N1286" s="26" t="str">
        <f t="shared" si="119"/>
        <v/>
      </c>
      <c r="O1286" s="25"/>
      <c r="P1286" s="19">
        <f t="shared" si="120"/>
        <v>0.69626157407407363</v>
      </c>
    </row>
    <row r="1287" spans="9:16" ht="19.5" thickBot="1" x14ac:dyDescent="0.35">
      <c r="I1287" s="13" t="str">
        <f>IF(H1287="x",COUNTIF(H$3:H1287,"x"),"")</f>
        <v/>
      </c>
      <c r="J1287" s="14" t="str">
        <f t="shared" si="121"/>
        <v/>
      </c>
      <c r="K1287" s="14" t="str">
        <f t="shared" si="122"/>
        <v/>
      </c>
      <c r="L1287" s="28" t="str">
        <f t="shared" si="117"/>
        <v/>
      </c>
      <c r="M1287" s="26" t="str">
        <f t="shared" si="118"/>
        <v/>
      </c>
      <c r="N1287" s="26" t="str">
        <f t="shared" si="119"/>
        <v/>
      </c>
      <c r="O1287" s="25"/>
      <c r="P1287" s="19">
        <f t="shared" si="120"/>
        <v>0.69626157407407363</v>
      </c>
    </row>
    <row r="1288" spans="9:16" ht="19.5" thickBot="1" x14ac:dyDescent="0.35">
      <c r="I1288" s="13" t="str">
        <f>IF(H1288="x",COUNTIF(H$3:H1288,"x"),"")</f>
        <v/>
      </c>
      <c r="J1288" s="14" t="str">
        <f t="shared" si="121"/>
        <v/>
      </c>
      <c r="K1288" s="14" t="str">
        <f t="shared" si="122"/>
        <v/>
      </c>
      <c r="L1288" s="28" t="str">
        <f t="shared" si="117"/>
        <v/>
      </c>
      <c r="M1288" s="26" t="str">
        <f t="shared" si="118"/>
        <v/>
      </c>
      <c r="N1288" s="26" t="str">
        <f t="shared" si="119"/>
        <v/>
      </c>
      <c r="O1288" s="25"/>
      <c r="P1288" s="19">
        <f t="shared" si="120"/>
        <v>0.69626157407407363</v>
      </c>
    </row>
    <row r="1289" spans="9:16" ht="19.5" thickBot="1" x14ac:dyDescent="0.35">
      <c r="I1289" s="13" t="str">
        <f>IF(H1289="x",COUNTIF(H$3:H1289,"x"),"")</f>
        <v/>
      </c>
      <c r="J1289" s="14" t="str">
        <f t="shared" si="121"/>
        <v/>
      </c>
      <c r="K1289" s="14" t="str">
        <f t="shared" si="122"/>
        <v/>
      </c>
      <c r="L1289" s="28" t="str">
        <f t="shared" si="117"/>
        <v/>
      </c>
      <c r="M1289" s="26" t="str">
        <f t="shared" si="118"/>
        <v/>
      </c>
      <c r="N1289" s="26" t="str">
        <f t="shared" si="119"/>
        <v/>
      </c>
      <c r="O1289" s="25"/>
      <c r="P1289" s="19">
        <f t="shared" si="120"/>
        <v>0.69626157407407363</v>
      </c>
    </row>
    <row r="1290" spans="9:16" ht="19.5" thickBot="1" x14ac:dyDescent="0.35">
      <c r="I1290" s="13" t="str">
        <f>IF(H1290="x",COUNTIF(H$3:H1290,"x"),"")</f>
        <v/>
      </c>
      <c r="J1290" s="14" t="str">
        <f t="shared" si="121"/>
        <v/>
      </c>
      <c r="K1290" s="14" t="str">
        <f t="shared" si="122"/>
        <v/>
      </c>
      <c r="L1290" s="28" t="str">
        <f t="shared" si="117"/>
        <v/>
      </c>
      <c r="M1290" s="26" t="str">
        <f t="shared" si="118"/>
        <v/>
      </c>
      <c r="N1290" s="26" t="str">
        <f t="shared" si="119"/>
        <v/>
      </c>
      <c r="O1290" s="25"/>
      <c r="P1290" s="19">
        <f t="shared" si="120"/>
        <v>0.69626157407407363</v>
      </c>
    </row>
    <row r="1291" spans="9:16" ht="19.5" thickBot="1" x14ac:dyDescent="0.35">
      <c r="I1291" s="13" t="str">
        <f>IF(H1291="x",COUNTIF(H$3:H1291,"x"),"")</f>
        <v/>
      </c>
      <c r="J1291" s="14" t="str">
        <f t="shared" si="121"/>
        <v/>
      </c>
      <c r="K1291" s="14" t="str">
        <f t="shared" si="122"/>
        <v/>
      </c>
      <c r="L1291" s="28" t="str">
        <f t="shared" si="117"/>
        <v/>
      </c>
      <c r="M1291" s="26" t="str">
        <f t="shared" si="118"/>
        <v/>
      </c>
      <c r="N1291" s="26" t="str">
        <f t="shared" si="119"/>
        <v/>
      </c>
      <c r="O1291" s="25"/>
      <c r="P1291" s="19">
        <f t="shared" si="120"/>
        <v>0.69626157407407363</v>
      </c>
    </row>
    <row r="1292" spans="9:16" ht="19.5" thickBot="1" x14ac:dyDescent="0.35">
      <c r="I1292" s="13" t="str">
        <f>IF(H1292="x",COUNTIF(H$3:H1292,"x"),"")</f>
        <v/>
      </c>
      <c r="J1292" s="14" t="str">
        <f t="shared" si="121"/>
        <v/>
      </c>
      <c r="K1292" s="14" t="str">
        <f t="shared" si="122"/>
        <v/>
      </c>
      <c r="L1292" s="28" t="str">
        <f t="shared" si="117"/>
        <v/>
      </c>
      <c r="M1292" s="26" t="str">
        <f t="shared" si="118"/>
        <v/>
      </c>
      <c r="N1292" s="26" t="str">
        <f t="shared" si="119"/>
        <v/>
      </c>
      <c r="O1292" s="25"/>
      <c r="P1292" s="19">
        <f t="shared" si="120"/>
        <v>0.69626157407407363</v>
      </c>
    </row>
    <row r="1293" spans="9:16" ht="19.5" thickBot="1" x14ac:dyDescent="0.35">
      <c r="I1293" s="13" t="str">
        <f>IF(H1293="x",COUNTIF(H$3:H1293,"x"),"")</f>
        <v/>
      </c>
      <c r="J1293" s="14" t="str">
        <f t="shared" si="121"/>
        <v/>
      </c>
      <c r="K1293" s="14" t="str">
        <f t="shared" si="122"/>
        <v/>
      </c>
      <c r="L1293" s="28" t="str">
        <f t="shared" si="117"/>
        <v/>
      </c>
      <c r="M1293" s="26" t="str">
        <f t="shared" si="118"/>
        <v/>
      </c>
      <c r="N1293" s="26" t="str">
        <f t="shared" si="119"/>
        <v/>
      </c>
      <c r="O1293" s="25"/>
      <c r="P1293" s="19">
        <f t="shared" si="120"/>
        <v>0.69626157407407363</v>
      </c>
    </row>
    <row r="1294" spans="9:16" ht="19.5" thickBot="1" x14ac:dyDescent="0.35">
      <c r="I1294" s="13" t="str">
        <f>IF(H1294="x",COUNTIF(H$3:H1294,"x"),"")</f>
        <v/>
      </c>
      <c r="J1294" s="14" t="str">
        <f t="shared" si="121"/>
        <v/>
      </c>
      <c r="K1294" s="14" t="str">
        <f t="shared" si="122"/>
        <v/>
      </c>
      <c r="L1294" s="28" t="str">
        <f t="shared" si="117"/>
        <v/>
      </c>
      <c r="M1294" s="26" t="str">
        <f t="shared" si="118"/>
        <v/>
      </c>
      <c r="N1294" s="26" t="str">
        <f t="shared" si="119"/>
        <v/>
      </c>
      <c r="O1294" s="25"/>
      <c r="P1294" s="19">
        <f t="shared" si="120"/>
        <v>0.69626157407407363</v>
      </c>
    </row>
    <row r="1295" spans="9:16" ht="19.5" thickBot="1" x14ac:dyDescent="0.35">
      <c r="I1295" s="13" t="str">
        <f>IF(H1295="x",COUNTIF(H$3:H1295,"x"),"")</f>
        <v/>
      </c>
      <c r="J1295" s="14" t="str">
        <f t="shared" si="121"/>
        <v/>
      </c>
      <c r="K1295" s="14" t="str">
        <f t="shared" si="122"/>
        <v/>
      </c>
      <c r="L1295" s="28" t="str">
        <f t="shared" si="117"/>
        <v/>
      </c>
      <c r="M1295" s="26" t="str">
        <f t="shared" si="118"/>
        <v/>
      </c>
      <c r="N1295" s="26" t="str">
        <f t="shared" si="119"/>
        <v/>
      </c>
      <c r="O1295" s="25"/>
      <c r="P1295" s="19">
        <f t="shared" si="120"/>
        <v>0.69626157407407363</v>
      </c>
    </row>
    <row r="1296" spans="9:16" ht="19.5" thickBot="1" x14ac:dyDescent="0.35">
      <c r="I1296" s="13" t="str">
        <f>IF(H1296="x",COUNTIF(H$3:H1296,"x"),"")</f>
        <v/>
      </c>
      <c r="J1296" s="14" t="str">
        <f t="shared" si="121"/>
        <v/>
      </c>
      <c r="K1296" s="14" t="str">
        <f t="shared" si="122"/>
        <v/>
      </c>
      <c r="L1296" s="28" t="str">
        <f t="shared" si="117"/>
        <v/>
      </c>
      <c r="M1296" s="26" t="str">
        <f t="shared" si="118"/>
        <v/>
      </c>
      <c r="N1296" s="26" t="str">
        <f t="shared" si="119"/>
        <v/>
      </c>
      <c r="O1296" s="25"/>
      <c r="P1296" s="19">
        <f t="shared" si="120"/>
        <v>0.69626157407407363</v>
      </c>
    </row>
    <row r="1297" spans="9:16" ht="19.5" thickBot="1" x14ac:dyDescent="0.35">
      <c r="I1297" s="13" t="str">
        <f>IF(H1297="x",COUNTIF(H$3:H1297,"x"),"")</f>
        <v/>
      </c>
      <c r="J1297" s="14" t="str">
        <f t="shared" si="121"/>
        <v/>
      </c>
      <c r="K1297" s="14" t="str">
        <f t="shared" si="122"/>
        <v/>
      </c>
      <c r="L1297" s="28" t="str">
        <f t="shared" si="117"/>
        <v/>
      </c>
      <c r="M1297" s="26" t="str">
        <f t="shared" si="118"/>
        <v/>
      </c>
      <c r="N1297" s="26" t="str">
        <f t="shared" si="119"/>
        <v/>
      </c>
      <c r="O1297" s="25"/>
      <c r="P1297" s="19">
        <f t="shared" si="120"/>
        <v>0.69626157407407363</v>
      </c>
    </row>
    <row r="1298" spans="9:16" ht="19.5" thickBot="1" x14ac:dyDescent="0.35">
      <c r="I1298" s="13" t="str">
        <f>IF(H1298="x",COUNTIF(H$3:H1298,"x"),"")</f>
        <v/>
      </c>
      <c r="J1298" s="14" t="str">
        <f t="shared" si="121"/>
        <v/>
      </c>
      <c r="K1298" s="14" t="str">
        <f t="shared" si="122"/>
        <v/>
      </c>
      <c r="L1298" s="28" t="str">
        <f t="shared" si="117"/>
        <v/>
      </c>
      <c r="M1298" s="26" t="str">
        <f t="shared" si="118"/>
        <v/>
      </c>
      <c r="N1298" s="26" t="str">
        <f t="shared" si="119"/>
        <v/>
      </c>
      <c r="O1298" s="25"/>
      <c r="P1298" s="19">
        <f t="shared" si="120"/>
        <v>0.69626157407407363</v>
      </c>
    </row>
    <row r="1299" spans="9:16" ht="19.5" thickBot="1" x14ac:dyDescent="0.35">
      <c r="I1299" s="13" t="str">
        <f>IF(H1299="x",COUNTIF(H$3:H1299,"x"),"")</f>
        <v/>
      </c>
      <c r="J1299" s="14" t="str">
        <f t="shared" si="121"/>
        <v/>
      </c>
      <c r="K1299" s="14" t="str">
        <f t="shared" si="122"/>
        <v/>
      </c>
      <c r="L1299" s="28" t="str">
        <f t="shared" si="117"/>
        <v/>
      </c>
      <c r="M1299" s="26" t="str">
        <f t="shared" si="118"/>
        <v/>
      </c>
      <c r="N1299" s="26" t="str">
        <f t="shared" si="119"/>
        <v/>
      </c>
      <c r="O1299" s="25"/>
      <c r="P1299" s="19">
        <f t="shared" si="120"/>
        <v>0.69626157407407363</v>
      </c>
    </row>
    <row r="1300" spans="9:16" ht="19.5" thickBot="1" x14ac:dyDescent="0.35">
      <c r="I1300" s="13" t="str">
        <f>IF(H1300="x",COUNTIF(H$3:H1300,"x"),"")</f>
        <v/>
      </c>
      <c r="J1300" s="14" t="str">
        <f t="shared" si="121"/>
        <v/>
      </c>
      <c r="K1300" s="14" t="str">
        <f t="shared" si="122"/>
        <v/>
      </c>
      <c r="L1300" s="28" t="str">
        <f t="shared" si="117"/>
        <v/>
      </c>
      <c r="M1300" s="26" t="str">
        <f t="shared" si="118"/>
        <v/>
      </c>
      <c r="N1300" s="26" t="str">
        <f t="shared" si="119"/>
        <v/>
      </c>
      <c r="O1300" s="25"/>
      <c r="P1300" s="19">
        <f t="shared" si="120"/>
        <v>0.69626157407407363</v>
      </c>
    </row>
    <row r="1301" spans="9:16" ht="19.5" thickBot="1" x14ac:dyDescent="0.35">
      <c r="I1301" s="13" t="str">
        <f>IF(H1301="x",COUNTIF(H$3:H1301,"x"),"")</f>
        <v/>
      </c>
      <c r="J1301" s="14" t="str">
        <f t="shared" si="121"/>
        <v/>
      </c>
      <c r="K1301" s="14" t="str">
        <f t="shared" si="122"/>
        <v/>
      </c>
      <c r="L1301" s="28" t="str">
        <f t="shared" ref="L1301:L1364" si="123">IF(H1301="x",J1301-VLOOKUP(I1301-1,$I$3:$L$84,2,FALSE),"")</f>
        <v/>
      </c>
      <c r="M1301" s="26" t="str">
        <f t="shared" ref="M1301:M1364" si="124">IF(N1301="","",N1301-O1301)</f>
        <v/>
      </c>
      <c r="N1301" s="26" t="str">
        <f t="shared" ref="N1301:N1364" si="125">IF(H1301="","",P1301)</f>
        <v/>
      </c>
      <c r="O1301" s="25"/>
      <c r="P1301" s="19">
        <f t="shared" si="120"/>
        <v>0.69626157407407363</v>
      </c>
    </row>
    <row r="1302" spans="9:16" ht="19.5" thickBot="1" x14ac:dyDescent="0.35">
      <c r="I1302" s="13" t="str">
        <f>IF(H1302="x",COUNTIF(H$3:H1302,"x"),"")</f>
        <v/>
      </c>
      <c r="J1302" s="14" t="str">
        <f t="shared" si="121"/>
        <v/>
      </c>
      <c r="K1302" s="14" t="str">
        <f t="shared" si="122"/>
        <v/>
      </c>
      <c r="L1302" s="28" t="str">
        <f t="shared" si="123"/>
        <v/>
      </c>
      <c r="M1302" s="26" t="str">
        <f t="shared" si="124"/>
        <v/>
      </c>
      <c r="N1302" s="26" t="str">
        <f t="shared" si="125"/>
        <v/>
      </c>
      <c r="O1302" s="25"/>
      <c r="P1302" s="19">
        <f t="shared" si="120"/>
        <v>0.69626157407407363</v>
      </c>
    </row>
    <row r="1303" spans="9:16" ht="19.5" thickBot="1" x14ac:dyDescent="0.35">
      <c r="I1303" s="13" t="str">
        <f>IF(H1303="x",COUNTIF(H$3:H1303,"x"),"")</f>
        <v/>
      </c>
      <c r="J1303" s="14" t="str">
        <f t="shared" si="121"/>
        <v/>
      </c>
      <c r="K1303" s="14" t="str">
        <f t="shared" si="122"/>
        <v/>
      </c>
      <c r="L1303" s="28" t="str">
        <f t="shared" si="123"/>
        <v/>
      </c>
      <c r="M1303" s="26" t="str">
        <f t="shared" si="124"/>
        <v/>
      </c>
      <c r="N1303" s="26" t="str">
        <f t="shared" si="125"/>
        <v/>
      </c>
      <c r="O1303" s="25"/>
      <c r="P1303" s="19">
        <f t="shared" si="120"/>
        <v>0.69626157407407363</v>
      </c>
    </row>
    <row r="1304" spans="9:16" ht="19.5" thickBot="1" x14ac:dyDescent="0.35">
      <c r="I1304" s="13" t="str">
        <f>IF(H1304="x",COUNTIF(H$3:H1304,"x"),"")</f>
        <v/>
      </c>
      <c r="J1304" s="14" t="str">
        <f t="shared" si="121"/>
        <v/>
      </c>
      <c r="K1304" s="14" t="str">
        <f t="shared" si="122"/>
        <v/>
      </c>
      <c r="L1304" s="28" t="str">
        <f t="shared" si="123"/>
        <v/>
      </c>
      <c r="M1304" s="26" t="str">
        <f t="shared" si="124"/>
        <v/>
      </c>
      <c r="N1304" s="26" t="str">
        <f t="shared" si="125"/>
        <v/>
      </c>
      <c r="O1304" s="25"/>
      <c r="P1304" s="19">
        <f t="shared" si="120"/>
        <v>0.69626157407407363</v>
      </c>
    </row>
    <row r="1305" spans="9:16" ht="19.5" thickBot="1" x14ac:dyDescent="0.35">
      <c r="I1305" s="13" t="str">
        <f>IF(H1305="x",COUNTIF(H$3:H1305,"x"),"")</f>
        <v/>
      </c>
      <c r="J1305" s="14" t="str">
        <f t="shared" si="121"/>
        <v/>
      </c>
      <c r="K1305" s="14" t="str">
        <f t="shared" si="122"/>
        <v/>
      </c>
      <c r="L1305" s="28" t="str">
        <f t="shared" si="123"/>
        <v/>
      </c>
      <c r="M1305" s="26" t="str">
        <f t="shared" si="124"/>
        <v/>
      </c>
      <c r="N1305" s="26" t="str">
        <f t="shared" si="125"/>
        <v/>
      </c>
      <c r="O1305" s="25"/>
      <c r="P1305" s="19">
        <f t="shared" si="120"/>
        <v>0.69626157407407363</v>
      </c>
    </row>
    <row r="1306" spans="9:16" ht="19.5" thickBot="1" x14ac:dyDescent="0.35">
      <c r="I1306" s="13" t="str">
        <f>IF(H1306="x",COUNTIF(H$3:H1306,"x"),"")</f>
        <v/>
      </c>
      <c r="J1306" s="14" t="str">
        <f t="shared" si="121"/>
        <v/>
      </c>
      <c r="K1306" s="14" t="str">
        <f t="shared" si="122"/>
        <v/>
      </c>
      <c r="L1306" s="28" t="str">
        <f t="shared" si="123"/>
        <v/>
      </c>
      <c r="M1306" s="26" t="str">
        <f t="shared" si="124"/>
        <v/>
      </c>
      <c r="N1306" s="26" t="str">
        <f t="shared" si="125"/>
        <v/>
      </c>
      <c r="O1306" s="25"/>
      <c r="P1306" s="19">
        <f t="shared" si="120"/>
        <v>0.69626157407407363</v>
      </c>
    </row>
    <row r="1307" spans="9:16" ht="19.5" thickBot="1" x14ac:dyDescent="0.35">
      <c r="I1307" s="13" t="str">
        <f>IF(H1307="x",COUNTIF(H$3:H1307,"x"),"")</f>
        <v/>
      </c>
      <c r="J1307" s="14" t="str">
        <f t="shared" si="121"/>
        <v/>
      </c>
      <c r="K1307" s="14" t="str">
        <f t="shared" si="122"/>
        <v/>
      </c>
      <c r="L1307" s="28" t="str">
        <f t="shared" si="123"/>
        <v/>
      </c>
      <c r="M1307" s="26" t="str">
        <f t="shared" si="124"/>
        <v/>
      </c>
      <c r="N1307" s="26" t="str">
        <f t="shared" si="125"/>
        <v/>
      </c>
      <c r="O1307" s="25"/>
      <c r="P1307" s="19">
        <f t="shared" si="120"/>
        <v>0.69626157407407363</v>
      </c>
    </row>
    <row r="1308" spans="9:16" ht="19.5" thickBot="1" x14ac:dyDescent="0.35">
      <c r="I1308" s="13" t="str">
        <f>IF(H1308="x",COUNTIF(H$3:H1308,"x"),"")</f>
        <v/>
      </c>
      <c r="J1308" s="14" t="str">
        <f t="shared" si="121"/>
        <v/>
      </c>
      <c r="K1308" s="14" t="str">
        <f t="shared" si="122"/>
        <v/>
      </c>
      <c r="L1308" s="28" t="str">
        <f t="shared" si="123"/>
        <v/>
      </c>
      <c r="M1308" s="26" t="str">
        <f t="shared" si="124"/>
        <v/>
      </c>
      <c r="N1308" s="26" t="str">
        <f t="shared" si="125"/>
        <v/>
      </c>
      <c r="O1308" s="25"/>
      <c r="P1308" s="19">
        <f t="shared" si="120"/>
        <v>0.69626157407407363</v>
      </c>
    </row>
    <row r="1309" spans="9:16" ht="19.5" thickBot="1" x14ac:dyDescent="0.35">
      <c r="I1309" s="13" t="str">
        <f>IF(H1309="x",COUNTIF(H$3:H1309,"x"),"")</f>
        <v/>
      </c>
      <c r="J1309" s="14" t="str">
        <f t="shared" si="121"/>
        <v/>
      </c>
      <c r="K1309" s="14" t="str">
        <f t="shared" si="122"/>
        <v/>
      </c>
      <c r="L1309" s="28" t="str">
        <f t="shared" si="123"/>
        <v/>
      </c>
      <c r="M1309" s="26" t="str">
        <f t="shared" si="124"/>
        <v/>
      </c>
      <c r="N1309" s="26" t="str">
        <f t="shared" si="125"/>
        <v/>
      </c>
      <c r="O1309" s="25"/>
      <c r="P1309" s="19">
        <f t="shared" si="120"/>
        <v>0.69626157407407363</v>
      </c>
    </row>
    <row r="1310" spans="9:16" ht="19.5" thickBot="1" x14ac:dyDescent="0.35">
      <c r="I1310" s="13" t="str">
        <f>IF(H1310="x",COUNTIF(H$3:H1310,"x"),"")</f>
        <v/>
      </c>
      <c r="J1310" s="14" t="str">
        <f t="shared" si="121"/>
        <v/>
      </c>
      <c r="K1310" s="14" t="str">
        <f t="shared" si="122"/>
        <v/>
      </c>
      <c r="L1310" s="28" t="str">
        <f t="shared" si="123"/>
        <v/>
      </c>
      <c r="M1310" s="26" t="str">
        <f t="shared" si="124"/>
        <v/>
      </c>
      <c r="N1310" s="26" t="str">
        <f t="shared" si="125"/>
        <v/>
      </c>
      <c r="O1310" s="25"/>
      <c r="P1310" s="19">
        <f t="shared" si="120"/>
        <v>0.69626157407407363</v>
      </c>
    </row>
    <row r="1311" spans="9:16" ht="19.5" thickBot="1" x14ac:dyDescent="0.35">
      <c r="I1311" s="13" t="str">
        <f>IF(H1311="x",COUNTIF(H$3:H1311,"x"),"")</f>
        <v/>
      </c>
      <c r="J1311" s="14" t="str">
        <f t="shared" si="121"/>
        <v/>
      </c>
      <c r="K1311" s="14" t="str">
        <f t="shared" si="122"/>
        <v/>
      </c>
      <c r="L1311" s="28" t="str">
        <f t="shared" si="123"/>
        <v/>
      </c>
      <c r="M1311" s="26" t="str">
        <f t="shared" si="124"/>
        <v/>
      </c>
      <c r="N1311" s="26" t="str">
        <f t="shared" si="125"/>
        <v/>
      </c>
      <c r="O1311" s="25"/>
      <c r="P1311" s="19">
        <f t="shared" si="120"/>
        <v>0.69626157407407363</v>
      </c>
    </row>
    <row r="1312" spans="9:16" ht="19.5" thickBot="1" x14ac:dyDescent="0.35">
      <c r="I1312" s="13" t="str">
        <f>IF(H1312="x",COUNTIF(H$3:H1312,"x"),"")</f>
        <v/>
      </c>
      <c r="J1312" s="14" t="str">
        <f t="shared" si="121"/>
        <v/>
      </c>
      <c r="K1312" s="14" t="str">
        <f t="shared" si="122"/>
        <v/>
      </c>
      <c r="L1312" s="28" t="str">
        <f t="shared" si="123"/>
        <v/>
      </c>
      <c r="M1312" s="26" t="str">
        <f t="shared" si="124"/>
        <v/>
      </c>
      <c r="N1312" s="26" t="str">
        <f t="shared" si="125"/>
        <v/>
      </c>
      <c r="O1312" s="25"/>
      <c r="P1312" s="19">
        <f t="shared" si="120"/>
        <v>0.69626157407407363</v>
      </c>
    </row>
    <row r="1313" spans="9:16" ht="19.5" thickBot="1" x14ac:dyDescent="0.35">
      <c r="I1313" s="13" t="str">
        <f>IF(H1313="x",COUNTIF(H$3:H1313,"x"),"")</f>
        <v/>
      </c>
      <c r="J1313" s="14" t="str">
        <f t="shared" si="121"/>
        <v/>
      </c>
      <c r="K1313" s="14" t="str">
        <f t="shared" si="122"/>
        <v/>
      </c>
      <c r="L1313" s="28" t="str">
        <f t="shared" si="123"/>
        <v/>
      </c>
      <c r="M1313" s="26" t="str">
        <f t="shared" si="124"/>
        <v/>
      </c>
      <c r="N1313" s="26" t="str">
        <f t="shared" si="125"/>
        <v/>
      </c>
      <c r="O1313" s="25"/>
      <c r="P1313" s="19">
        <f t="shared" si="120"/>
        <v>0.69626157407407363</v>
      </c>
    </row>
    <row r="1314" spans="9:16" ht="19.5" thickBot="1" x14ac:dyDescent="0.35">
      <c r="I1314" s="13" t="str">
        <f>IF(H1314="x",COUNTIF(H$3:H1314,"x"),"")</f>
        <v/>
      </c>
      <c r="J1314" s="14" t="str">
        <f t="shared" si="121"/>
        <v/>
      </c>
      <c r="K1314" s="14" t="str">
        <f t="shared" si="122"/>
        <v/>
      </c>
      <c r="L1314" s="28" t="str">
        <f t="shared" si="123"/>
        <v/>
      </c>
      <c r="M1314" s="26" t="str">
        <f t="shared" si="124"/>
        <v/>
      </c>
      <c r="N1314" s="26" t="str">
        <f t="shared" si="125"/>
        <v/>
      </c>
      <c r="O1314" s="25"/>
      <c r="P1314" s="19">
        <f t="shared" si="120"/>
        <v>0.69626157407407363</v>
      </c>
    </row>
    <row r="1315" spans="9:16" ht="19.5" thickBot="1" x14ac:dyDescent="0.35">
      <c r="I1315" s="13" t="str">
        <f>IF(H1315="x",COUNTIF(H$3:H1315,"x"),"")</f>
        <v/>
      </c>
      <c r="J1315" s="14" t="str">
        <f t="shared" si="121"/>
        <v/>
      </c>
      <c r="K1315" s="14" t="str">
        <f t="shared" si="122"/>
        <v/>
      </c>
      <c r="L1315" s="28" t="str">
        <f t="shared" si="123"/>
        <v/>
      </c>
      <c r="M1315" s="26" t="str">
        <f t="shared" si="124"/>
        <v/>
      </c>
      <c r="N1315" s="26" t="str">
        <f t="shared" si="125"/>
        <v/>
      </c>
      <c r="O1315" s="25"/>
      <c r="P1315" s="19">
        <f t="shared" si="120"/>
        <v>0.69626157407407363</v>
      </c>
    </row>
    <row r="1316" spans="9:16" ht="19.5" thickBot="1" x14ac:dyDescent="0.35">
      <c r="I1316" s="13" t="str">
        <f>IF(H1316="x",COUNTIF(H$3:H1316,"x"),"")</f>
        <v/>
      </c>
      <c r="J1316" s="14" t="str">
        <f t="shared" si="121"/>
        <v/>
      </c>
      <c r="K1316" s="14" t="str">
        <f t="shared" si="122"/>
        <v/>
      </c>
      <c r="L1316" s="28" t="str">
        <f t="shared" si="123"/>
        <v/>
      </c>
      <c r="M1316" s="26" t="str">
        <f t="shared" si="124"/>
        <v/>
      </c>
      <c r="N1316" s="26" t="str">
        <f t="shared" si="125"/>
        <v/>
      </c>
      <c r="O1316" s="25"/>
      <c r="P1316" s="19">
        <f t="shared" si="120"/>
        <v>0.69626157407407363</v>
      </c>
    </row>
    <row r="1317" spans="9:16" ht="19.5" thickBot="1" x14ac:dyDescent="0.35">
      <c r="I1317" s="13" t="str">
        <f>IF(H1317="x",COUNTIF(H$3:H1317,"x"),"")</f>
        <v/>
      </c>
      <c r="J1317" s="14" t="str">
        <f t="shared" si="121"/>
        <v/>
      </c>
      <c r="K1317" s="14" t="str">
        <f t="shared" si="122"/>
        <v/>
      </c>
      <c r="L1317" s="28" t="str">
        <f t="shared" si="123"/>
        <v/>
      </c>
      <c r="M1317" s="26" t="str">
        <f t="shared" si="124"/>
        <v/>
      </c>
      <c r="N1317" s="26" t="str">
        <f t="shared" si="125"/>
        <v/>
      </c>
      <c r="O1317" s="25"/>
      <c r="P1317" s="19">
        <f t="shared" si="120"/>
        <v>0.69626157407407363</v>
      </c>
    </row>
    <row r="1318" spans="9:16" ht="19.5" thickBot="1" x14ac:dyDescent="0.35">
      <c r="I1318" s="13" t="str">
        <f>IF(H1318="x",COUNTIF(H$3:H1318,"x"),"")</f>
        <v/>
      </c>
      <c r="J1318" s="14" t="str">
        <f t="shared" si="121"/>
        <v/>
      </c>
      <c r="K1318" s="14" t="str">
        <f t="shared" si="122"/>
        <v/>
      </c>
      <c r="L1318" s="28" t="str">
        <f t="shared" si="123"/>
        <v/>
      </c>
      <c r="M1318" s="26" t="str">
        <f t="shared" si="124"/>
        <v/>
      </c>
      <c r="N1318" s="26" t="str">
        <f t="shared" si="125"/>
        <v/>
      </c>
      <c r="O1318" s="25"/>
      <c r="P1318" s="19">
        <f t="shared" si="120"/>
        <v>0.69626157407407363</v>
      </c>
    </row>
    <row r="1319" spans="9:16" ht="19.5" thickBot="1" x14ac:dyDescent="0.35">
      <c r="I1319" s="13" t="str">
        <f>IF(H1319="x",COUNTIF(H$3:H1319,"x"),"")</f>
        <v/>
      </c>
      <c r="J1319" s="14" t="str">
        <f t="shared" si="121"/>
        <v/>
      </c>
      <c r="K1319" s="14" t="str">
        <f t="shared" si="122"/>
        <v/>
      </c>
      <c r="L1319" s="28" t="str">
        <f t="shared" si="123"/>
        <v/>
      </c>
      <c r="M1319" s="26" t="str">
        <f t="shared" si="124"/>
        <v/>
      </c>
      <c r="N1319" s="26" t="str">
        <f t="shared" si="125"/>
        <v/>
      </c>
      <c r="O1319" s="25"/>
      <c r="P1319" s="19">
        <f t="shared" si="120"/>
        <v>0.69626157407407363</v>
      </c>
    </row>
    <row r="1320" spans="9:16" ht="19.5" thickBot="1" x14ac:dyDescent="0.35">
      <c r="I1320" s="13" t="str">
        <f>IF(H1320="x",COUNTIF(H$3:H1320,"x"),"")</f>
        <v/>
      </c>
      <c r="J1320" s="14" t="str">
        <f t="shared" si="121"/>
        <v/>
      </c>
      <c r="K1320" s="14" t="str">
        <f t="shared" si="122"/>
        <v/>
      </c>
      <c r="L1320" s="28" t="str">
        <f t="shared" si="123"/>
        <v/>
      </c>
      <c r="M1320" s="26" t="str">
        <f t="shared" si="124"/>
        <v/>
      </c>
      <c r="N1320" s="26" t="str">
        <f t="shared" si="125"/>
        <v/>
      </c>
      <c r="O1320" s="25"/>
      <c r="P1320" s="19">
        <f t="shared" si="120"/>
        <v>0.69626157407407363</v>
      </c>
    </row>
    <row r="1321" spans="9:16" ht="19.5" thickBot="1" x14ac:dyDescent="0.35">
      <c r="I1321" s="13" t="str">
        <f>IF(H1321="x",COUNTIF(H$3:H1321,"x"),"")</f>
        <v/>
      </c>
      <c r="J1321" s="14" t="str">
        <f t="shared" si="121"/>
        <v/>
      </c>
      <c r="K1321" s="14" t="str">
        <f t="shared" si="122"/>
        <v/>
      </c>
      <c r="L1321" s="28" t="str">
        <f t="shared" si="123"/>
        <v/>
      </c>
      <c r="M1321" s="26" t="str">
        <f t="shared" si="124"/>
        <v/>
      </c>
      <c r="N1321" s="26" t="str">
        <f t="shared" si="125"/>
        <v/>
      </c>
      <c r="O1321" s="25"/>
      <c r="P1321" s="19">
        <f t="shared" si="120"/>
        <v>0.69626157407407363</v>
      </c>
    </row>
    <row r="1322" spans="9:16" ht="19.5" thickBot="1" x14ac:dyDescent="0.35">
      <c r="I1322" s="13" t="str">
        <f>IF(H1322="x",COUNTIF(H$3:H1322,"x"),"")</f>
        <v/>
      </c>
      <c r="J1322" s="14" t="str">
        <f t="shared" si="121"/>
        <v/>
      </c>
      <c r="K1322" s="14" t="str">
        <f t="shared" si="122"/>
        <v/>
      </c>
      <c r="L1322" s="28" t="str">
        <f t="shared" si="123"/>
        <v/>
      </c>
      <c r="M1322" s="26" t="str">
        <f t="shared" si="124"/>
        <v/>
      </c>
      <c r="N1322" s="26" t="str">
        <f t="shared" si="125"/>
        <v/>
      </c>
      <c r="O1322" s="25"/>
      <c r="P1322" s="19">
        <f t="shared" si="120"/>
        <v>0.69626157407407363</v>
      </c>
    </row>
    <row r="1323" spans="9:16" ht="19.5" thickBot="1" x14ac:dyDescent="0.35">
      <c r="I1323" s="13" t="str">
        <f>IF(H1323="x",COUNTIF(H$3:H1323,"x"),"")</f>
        <v/>
      </c>
      <c r="J1323" s="14" t="str">
        <f t="shared" si="121"/>
        <v/>
      </c>
      <c r="K1323" s="14" t="str">
        <f t="shared" si="122"/>
        <v/>
      </c>
      <c r="L1323" s="28" t="str">
        <f t="shared" si="123"/>
        <v/>
      </c>
      <c r="M1323" s="26" t="str">
        <f t="shared" si="124"/>
        <v/>
      </c>
      <c r="N1323" s="26" t="str">
        <f t="shared" si="125"/>
        <v/>
      </c>
      <c r="O1323" s="25"/>
      <c r="P1323" s="19">
        <f t="shared" si="120"/>
        <v>0.69626157407407363</v>
      </c>
    </row>
    <row r="1324" spans="9:16" ht="19.5" thickBot="1" x14ac:dyDescent="0.35">
      <c r="I1324" s="13" t="str">
        <f>IF(H1324="x",COUNTIF(H$3:H1324,"x"),"")</f>
        <v/>
      </c>
      <c r="J1324" s="14" t="str">
        <f t="shared" si="121"/>
        <v/>
      </c>
      <c r="K1324" s="14" t="str">
        <f t="shared" si="122"/>
        <v/>
      </c>
      <c r="L1324" s="28" t="str">
        <f t="shared" si="123"/>
        <v/>
      </c>
      <c r="M1324" s="26" t="str">
        <f t="shared" si="124"/>
        <v/>
      </c>
      <c r="N1324" s="26" t="str">
        <f t="shared" si="125"/>
        <v/>
      </c>
      <c r="O1324" s="25"/>
      <c r="P1324" s="19">
        <f t="shared" si="120"/>
        <v>0.69626157407407363</v>
      </c>
    </row>
    <row r="1325" spans="9:16" ht="19.5" thickBot="1" x14ac:dyDescent="0.35">
      <c r="I1325" s="13" t="str">
        <f>IF(H1325="x",COUNTIF(H$3:H1325,"x"),"")</f>
        <v/>
      </c>
      <c r="J1325" s="14" t="str">
        <f t="shared" si="121"/>
        <v/>
      </c>
      <c r="K1325" s="14" t="str">
        <f t="shared" si="122"/>
        <v/>
      </c>
      <c r="L1325" s="28" t="str">
        <f t="shared" si="123"/>
        <v/>
      </c>
      <c r="M1325" s="26" t="str">
        <f t="shared" si="124"/>
        <v/>
      </c>
      <c r="N1325" s="26" t="str">
        <f t="shared" si="125"/>
        <v/>
      </c>
      <c r="O1325" s="25"/>
      <c r="P1325" s="19">
        <f t="shared" si="120"/>
        <v>0.69626157407407363</v>
      </c>
    </row>
    <row r="1326" spans="9:16" ht="19.5" thickBot="1" x14ac:dyDescent="0.35">
      <c r="I1326" s="13" t="str">
        <f>IF(H1326="x",COUNTIF(H$3:H1326,"x"),"")</f>
        <v/>
      </c>
      <c r="J1326" s="14" t="str">
        <f t="shared" si="121"/>
        <v/>
      </c>
      <c r="K1326" s="14" t="str">
        <f t="shared" si="122"/>
        <v/>
      </c>
      <c r="L1326" s="28" t="str">
        <f t="shared" si="123"/>
        <v/>
      </c>
      <c r="M1326" s="26" t="str">
        <f t="shared" si="124"/>
        <v/>
      </c>
      <c r="N1326" s="26" t="str">
        <f t="shared" si="125"/>
        <v/>
      </c>
      <c r="O1326" s="25"/>
      <c r="P1326" s="19">
        <f t="shared" si="120"/>
        <v>0.69626157407407363</v>
      </c>
    </row>
    <row r="1327" spans="9:16" ht="19.5" thickBot="1" x14ac:dyDescent="0.35">
      <c r="I1327" s="13" t="str">
        <f>IF(H1327="x",COUNTIF(H$3:H1327,"x"),"")</f>
        <v/>
      </c>
      <c r="J1327" s="14" t="str">
        <f t="shared" si="121"/>
        <v/>
      </c>
      <c r="K1327" s="14" t="str">
        <f t="shared" si="122"/>
        <v/>
      </c>
      <c r="L1327" s="28" t="str">
        <f t="shared" si="123"/>
        <v/>
      </c>
      <c r="M1327" s="26" t="str">
        <f t="shared" si="124"/>
        <v/>
      </c>
      <c r="N1327" s="26" t="str">
        <f t="shared" si="125"/>
        <v/>
      </c>
      <c r="O1327" s="25"/>
      <c r="P1327" s="19">
        <f t="shared" si="120"/>
        <v>0.69626157407407363</v>
      </c>
    </row>
    <row r="1328" spans="9:16" ht="19.5" thickBot="1" x14ac:dyDescent="0.35">
      <c r="I1328" s="13" t="str">
        <f>IF(H1328="x",COUNTIF(H$3:H1328,"x"),"")</f>
        <v/>
      </c>
      <c r="J1328" s="14" t="str">
        <f t="shared" si="121"/>
        <v/>
      </c>
      <c r="K1328" s="14" t="str">
        <f t="shared" si="122"/>
        <v/>
      </c>
      <c r="L1328" s="28" t="str">
        <f t="shared" si="123"/>
        <v/>
      </c>
      <c r="M1328" s="26" t="str">
        <f t="shared" si="124"/>
        <v/>
      </c>
      <c r="N1328" s="26" t="str">
        <f t="shared" si="125"/>
        <v/>
      </c>
      <c r="O1328" s="25"/>
      <c r="P1328" s="19">
        <f t="shared" si="120"/>
        <v>0.69626157407407363</v>
      </c>
    </row>
    <row r="1329" spans="9:16" ht="19.5" thickBot="1" x14ac:dyDescent="0.35">
      <c r="I1329" s="13" t="str">
        <f>IF(H1329="x",COUNTIF(H$3:H1329,"x"),"")</f>
        <v/>
      </c>
      <c r="J1329" s="14" t="str">
        <f t="shared" si="121"/>
        <v/>
      </c>
      <c r="K1329" s="14" t="str">
        <f t="shared" si="122"/>
        <v/>
      </c>
      <c r="L1329" s="28" t="str">
        <f t="shared" si="123"/>
        <v/>
      </c>
      <c r="M1329" s="26" t="str">
        <f t="shared" si="124"/>
        <v/>
      </c>
      <c r="N1329" s="26" t="str">
        <f t="shared" si="125"/>
        <v/>
      </c>
      <c r="O1329" s="25"/>
      <c r="P1329" s="19">
        <f t="shared" si="120"/>
        <v>0.69626157407407363</v>
      </c>
    </row>
    <row r="1330" spans="9:16" ht="19.5" thickBot="1" x14ac:dyDescent="0.35">
      <c r="I1330" s="13" t="str">
        <f>IF(H1330="x",COUNTIF(H$3:H1330,"x"),"")</f>
        <v/>
      </c>
      <c r="J1330" s="14" t="str">
        <f t="shared" si="121"/>
        <v/>
      </c>
      <c r="K1330" s="14" t="str">
        <f t="shared" si="122"/>
        <v/>
      </c>
      <c r="L1330" s="28" t="str">
        <f t="shared" si="123"/>
        <v/>
      </c>
      <c r="M1330" s="26" t="str">
        <f t="shared" si="124"/>
        <v/>
      </c>
      <c r="N1330" s="26" t="str">
        <f t="shared" si="125"/>
        <v/>
      </c>
      <c r="O1330" s="25"/>
      <c r="P1330" s="19">
        <f t="shared" si="120"/>
        <v>0.69626157407407363</v>
      </c>
    </row>
    <row r="1331" spans="9:16" ht="19.5" thickBot="1" x14ac:dyDescent="0.35">
      <c r="I1331" s="13" t="str">
        <f>IF(H1331="x",COUNTIF(H$3:H1331,"x"),"")</f>
        <v/>
      </c>
      <c r="J1331" s="14" t="str">
        <f t="shared" si="121"/>
        <v/>
      </c>
      <c r="K1331" s="14" t="str">
        <f t="shared" si="122"/>
        <v/>
      </c>
      <c r="L1331" s="28" t="str">
        <f t="shared" si="123"/>
        <v/>
      </c>
      <c r="M1331" s="26" t="str">
        <f t="shared" si="124"/>
        <v/>
      </c>
      <c r="N1331" s="26" t="str">
        <f t="shared" si="125"/>
        <v/>
      </c>
      <c r="O1331" s="25"/>
      <c r="P1331" s="19">
        <f t="shared" si="120"/>
        <v>0.69626157407407363</v>
      </c>
    </row>
    <row r="1332" spans="9:16" ht="19.5" thickBot="1" x14ac:dyDescent="0.35">
      <c r="I1332" s="13" t="str">
        <f>IF(H1332="x",COUNTIF(H$3:H1332,"x"),"")</f>
        <v/>
      </c>
      <c r="J1332" s="14" t="str">
        <f t="shared" si="121"/>
        <v/>
      </c>
      <c r="K1332" s="14" t="str">
        <f t="shared" si="122"/>
        <v/>
      </c>
      <c r="L1332" s="28" t="str">
        <f t="shared" si="123"/>
        <v/>
      </c>
      <c r="M1332" s="26" t="str">
        <f t="shared" si="124"/>
        <v/>
      </c>
      <c r="N1332" s="26" t="str">
        <f t="shared" si="125"/>
        <v/>
      </c>
      <c r="O1332" s="25"/>
      <c r="P1332" s="19">
        <f t="shared" si="120"/>
        <v>0.69626157407407363</v>
      </c>
    </row>
    <row r="1333" spans="9:16" ht="19.5" thickBot="1" x14ac:dyDescent="0.35">
      <c r="I1333" s="13" t="str">
        <f>IF(H1333="x",COUNTIF(H$3:H1333,"x"),"")</f>
        <v/>
      </c>
      <c r="J1333" s="14" t="str">
        <f t="shared" si="121"/>
        <v/>
      </c>
      <c r="K1333" s="14" t="str">
        <f t="shared" si="122"/>
        <v/>
      </c>
      <c r="L1333" s="28" t="str">
        <f t="shared" si="123"/>
        <v/>
      </c>
      <c r="M1333" s="26" t="str">
        <f t="shared" si="124"/>
        <v/>
      </c>
      <c r="N1333" s="26" t="str">
        <f t="shared" si="125"/>
        <v/>
      </c>
      <c r="O1333" s="25"/>
      <c r="P1333" s="19">
        <f t="shared" si="120"/>
        <v>0.69626157407407363</v>
      </c>
    </row>
    <row r="1334" spans="9:16" ht="19.5" thickBot="1" x14ac:dyDescent="0.35">
      <c r="I1334" s="13" t="str">
        <f>IF(H1334="x",COUNTIF(H$3:H1334,"x"),"")</f>
        <v/>
      </c>
      <c r="J1334" s="14" t="str">
        <f t="shared" si="121"/>
        <v/>
      </c>
      <c r="K1334" s="14" t="str">
        <f t="shared" si="122"/>
        <v/>
      </c>
      <c r="L1334" s="28" t="str">
        <f t="shared" si="123"/>
        <v/>
      </c>
      <c r="M1334" s="26" t="str">
        <f t="shared" si="124"/>
        <v/>
      </c>
      <c r="N1334" s="26" t="str">
        <f t="shared" si="125"/>
        <v/>
      </c>
      <c r="O1334" s="25"/>
      <c r="P1334" s="19">
        <f t="shared" si="120"/>
        <v>0.69626157407407363</v>
      </c>
    </row>
    <row r="1335" spans="9:16" ht="19.5" thickBot="1" x14ac:dyDescent="0.35">
      <c r="I1335" s="13" t="str">
        <f>IF(H1335="x",COUNTIF(H$3:H1335,"x"),"")</f>
        <v/>
      </c>
      <c r="J1335" s="14" t="str">
        <f t="shared" si="121"/>
        <v/>
      </c>
      <c r="K1335" s="14" t="str">
        <f t="shared" si="122"/>
        <v/>
      </c>
      <c r="L1335" s="28" t="str">
        <f t="shared" si="123"/>
        <v/>
      </c>
      <c r="M1335" s="26" t="str">
        <f t="shared" si="124"/>
        <v/>
      </c>
      <c r="N1335" s="26" t="str">
        <f t="shared" si="125"/>
        <v/>
      </c>
      <c r="O1335" s="25"/>
      <c r="P1335" s="19">
        <f t="shared" si="120"/>
        <v>0.69626157407407363</v>
      </c>
    </row>
    <row r="1336" spans="9:16" ht="19.5" thickBot="1" x14ac:dyDescent="0.35">
      <c r="I1336" s="13" t="str">
        <f>IF(H1336="x",COUNTIF(H$3:H1336,"x"),"")</f>
        <v/>
      </c>
      <c r="J1336" s="14" t="str">
        <f t="shared" si="121"/>
        <v/>
      </c>
      <c r="K1336" s="14" t="str">
        <f t="shared" si="122"/>
        <v/>
      </c>
      <c r="L1336" s="28" t="str">
        <f t="shared" si="123"/>
        <v/>
      </c>
      <c r="M1336" s="26" t="str">
        <f t="shared" si="124"/>
        <v/>
      </c>
      <c r="N1336" s="26" t="str">
        <f t="shared" si="125"/>
        <v/>
      </c>
      <c r="O1336" s="25"/>
      <c r="P1336" s="19">
        <f t="shared" si="120"/>
        <v>0.69626157407407363</v>
      </c>
    </row>
    <row r="1337" spans="9:16" ht="19.5" thickBot="1" x14ac:dyDescent="0.35">
      <c r="I1337" s="13" t="str">
        <f>IF(H1337="x",COUNTIF(H$3:H1337,"x"),"")</f>
        <v/>
      </c>
      <c r="J1337" s="14" t="str">
        <f t="shared" si="121"/>
        <v/>
      </c>
      <c r="K1337" s="14" t="str">
        <f t="shared" si="122"/>
        <v/>
      </c>
      <c r="L1337" s="28" t="str">
        <f t="shared" si="123"/>
        <v/>
      </c>
      <c r="M1337" s="26" t="str">
        <f t="shared" si="124"/>
        <v/>
      </c>
      <c r="N1337" s="26" t="str">
        <f t="shared" si="125"/>
        <v/>
      </c>
      <c r="O1337" s="25"/>
      <c r="P1337" s="19">
        <f t="shared" ref="P1337:P1400" si="126">E1337/86400+P1336+O1337</f>
        <v>0.69626157407407363</v>
      </c>
    </row>
    <row r="1338" spans="9:16" ht="19.5" thickBot="1" x14ac:dyDescent="0.35">
      <c r="I1338" s="13" t="str">
        <f>IF(H1338="x",COUNTIF(H$3:H1338,"x"),"")</f>
        <v/>
      </c>
      <c r="J1338" s="14" t="str">
        <f t="shared" si="121"/>
        <v/>
      </c>
      <c r="K1338" s="14" t="str">
        <f t="shared" si="122"/>
        <v/>
      </c>
      <c r="L1338" s="28" t="str">
        <f t="shared" si="123"/>
        <v/>
      </c>
      <c r="M1338" s="26" t="str">
        <f t="shared" si="124"/>
        <v/>
      </c>
      <c r="N1338" s="26" t="str">
        <f t="shared" si="125"/>
        <v/>
      </c>
      <c r="O1338" s="25"/>
      <c r="P1338" s="19">
        <f t="shared" si="126"/>
        <v>0.69626157407407363</v>
      </c>
    </row>
    <row r="1339" spans="9:16" ht="19.5" thickBot="1" x14ac:dyDescent="0.35">
      <c r="I1339" s="13" t="str">
        <f>IF(H1339="x",COUNTIF(H$3:H1339,"x"),"")</f>
        <v/>
      </c>
      <c r="J1339" s="14" t="str">
        <f t="shared" si="121"/>
        <v/>
      </c>
      <c r="K1339" s="14" t="str">
        <f t="shared" si="122"/>
        <v/>
      </c>
      <c r="L1339" s="28" t="str">
        <f t="shared" si="123"/>
        <v/>
      </c>
      <c r="M1339" s="26" t="str">
        <f t="shared" si="124"/>
        <v/>
      </c>
      <c r="N1339" s="26" t="str">
        <f t="shared" si="125"/>
        <v/>
      </c>
      <c r="O1339" s="25"/>
      <c r="P1339" s="19">
        <f t="shared" si="126"/>
        <v>0.69626157407407363</v>
      </c>
    </row>
    <row r="1340" spans="9:16" ht="19.5" thickBot="1" x14ac:dyDescent="0.35">
      <c r="I1340" s="13" t="str">
        <f>IF(H1340="x",COUNTIF(H$3:H1340,"x"),"")</f>
        <v/>
      </c>
      <c r="J1340" s="14" t="str">
        <f t="shared" si="121"/>
        <v/>
      </c>
      <c r="K1340" s="14" t="str">
        <f t="shared" si="122"/>
        <v/>
      </c>
      <c r="L1340" s="28" t="str">
        <f t="shared" si="123"/>
        <v/>
      </c>
      <c r="M1340" s="26" t="str">
        <f t="shared" si="124"/>
        <v/>
      </c>
      <c r="N1340" s="26" t="str">
        <f t="shared" si="125"/>
        <v/>
      </c>
      <c r="O1340" s="25"/>
      <c r="P1340" s="19">
        <f t="shared" si="126"/>
        <v>0.69626157407407363</v>
      </c>
    </row>
    <row r="1341" spans="9:16" ht="19.5" thickBot="1" x14ac:dyDescent="0.35">
      <c r="I1341" s="13" t="str">
        <f>IF(H1341="x",COUNTIF(H$3:H1341,"x"),"")</f>
        <v/>
      </c>
      <c r="J1341" s="14" t="str">
        <f t="shared" si="121"/>
        <v/>
      </c>
      <c r="K1341" s="14" t="str">
        <f t="shared" si="122"/>
        <v/>
      </c>
      <c r="L1341" s="28" t="str">
        <f t="shared" si="123"/>
        <v/>
      </c>
      <c r="M1341" s="26" t="str">
        <f t="shared" si="124"/>
        <v/>
      </c>
      <c r="N1341" s="26" t="str">
        <f t="shared" si="125"/>
        <v/>
      </c>
      <c r="O1341" s="25"/>
      <c r="P1341" s="19">
        <f t="shared" si="126"/>
        <v>0.69626157407407363</v>
      </c>
    </row>
    <row r="1342" spans="9:16" ht="19.5" thickBot="1" x14ac:dyDescent="0.35">
      <c r="I1342" s="13" t="str">
        <f>IF(H1342="x",COUNTIF(H$3:H1342,"x"),"")</f>
        <v/>
      </c>
      <c r="J1342" s="14" t="str">
        <f t="shared" si="121"/>
        <v/>
      </c>
      <c r="K1342" s="14" t="str">
        <f t="shared" si="122"/>
        <v/>
      </c>
      <c r="L1342" s="28" t="str">
        <f t="shared" si="123"/>
        <v/>
      </c>
      <c r="M1342" s="26" t="str">
        <f t="shared" si="124"/>
        <v/>
      </c>
      <c r="N1342" s="26" t="str">
        <f t="shared" si="125"/>
        <v/>
      </c>
      <c r="O1342" s="25"/>
      <c r="P1342" s="19">
        <f t="shared" si="126"/>
        <v>0.69626157407407363</v>
      </c>
    </row>
    <row r="1343" spans="9:16" ht="19.5" thickBot="1" x14ac:dyDescent="0.35">
      <c r="I1343" s="13" t="str">
        <f>IF(H1343="x",COUNTIF(H$3:H1343,"x"),"")</f>
        <v/>
      </c>
      <c r="J1343" s="14" t="str">
        <f t="shared" si="121"/>
        <v/>
      </c>
      <c r="K1343" s="14" t="str">
        <f t="shared" si="122"/>
        <v/>
      </c>
      <c r="L1343" s="28" t="str">
        <f t="shared" si="123"/>
        <v/>
      </c>
      <c r="M1343" s="26" t="str">
        <f t="shared" si="124"/>
        <v/>
      </c>
      <c r="N1343" s="26" t="str">
        <f t="shared" si="125"/>
        <v/>
      </c>
      <c r="O1343" s="25"/>
      <c r="P1343" s="19">
        <f t="shared" si="126"/>
        <v>0.69626157407407363</v>
      </c>
    </row>
    <row r="1344" spans="9:16" ht="19.5" thickBot="1" x14ac:dyDescent="0.35">
      <c r="I1344" s="13" t="str">
        <f>IF(H1344="x",COUNTIF(H$3:H1344,"x"),"")</f>
        <v/>
      </c>
      <c r="J1344" s="14" t="str">
        <f t="shared" si="121"/>
        <v/>
      </c>
      <c r="K1344" s="14" t="str">
        <f t="shared" si="122"/>
        <v/>
      </c>
      <c r="L1344" s="28" t="str">
        <f t="shared" si="123"/>
        <v/>
      </c>
      <c r="M1344" s="26" t="str">
        <f t="shared" si="124"/>
        <v/>
      </c>
      <c r="N1344" s="26" t="str">
        <f t="shared" si="125"/>
        <v/>
      </c>
      <c r="O1344" s="25"/>
      <c r="P1344" s="19">
        <f t="shared" si="126"/>
        <v>0.69626157407407363</v>
      </c>
    </row>
    <row r="1345" spans="9:16" ht="19.5" thickBot="1" x14ac:dyDescent="0.35">
      <c r="I1345" s="13" t="str">
        <f>IF(H1345="x",COUNTIF(H$3:H1345,"x"),"")</f>
        <v/>
      </c>
      <c r="J1345" s="14" t="str">
        <f t="shared" si="121"/>
        <v/>
      </c>
      <c r="K1345" s="14" t="str">
        <f t="shared" si="122"/>
        <v/>
      </c>
      <c r="L1345" s="28" t="str">
        <f t="shared" si="123"/>
        <v/>
      </c>
      <c r="M1345" s="26" t="str">
        <f t="shared" si="124"/>
        <v/>
      </c>
      <c r="N1345" s="26" t="str">
        <f t="shared" si="125"/>
        <v/>
      </c>
      <c r="O1345" s="25"/>
      <c r="P1345" s="19">
        <f t="shared" si="126"/>
        <v>0.69626157407407363</v>
      </c>
    </row>
    <row r="1346" spans="9:16" ht="19.5" thickBot="1" x14ac:dyDescent="0.35">
      <c r="I1346" s="13" t="str">
        <f>IF(H1346="x",COUNTIF(H$3:H1346,"x"),"")</f>
        <v/>
      </c>
      <c r="J1346" s="14" t="str">
        <f t="shared" si="121"/>
        <v/>
      </c>
      <c r="K1346" s="14" t="str">
        <f t="shared" si="122"/>
        <v/>
      </c>
      <c r="L1346" s="28" t="str">
        <f t="shared" si="123"/>
        <v/>
      </c>
      <c r="M1346" s="26" t="str">
        <f t="shared" si="124"/>
        <v/>
      </c>
      <c r="N1346" s="26" t="str">
        <f t="shared" si="125"/>
        <v/>
      </c>
      <c r="O1346" s="25"/>
      <c r="P1346" s="19">
        <f t="shared" si="126"/>
        <v>0.69626157407407363</v>
      </c>
    </row>
    <row r="1347" spans="9:16" ht="19.5" thickBot="1" x14ac:dyDescent="0.35">
      <c r="I1347" s="13" t="str">
        <f>IF(H1347="x",COUNTIF(H$3:H1347,"x"),"")</f>
        <v/>
      </c>
      <c r="J1347" s="14" t="str">
        <f t="shared" si="121"/>
        <v/>
      </c>
      <c r="K1347" s="14" t="str">
        <f t="shared" si="122"/>
        <v/>
      </c>
      <c r="L1347" s="28" t="str">
        <f t="shared" si="123"/>
        <v/>
      </c>
      <c r="M1347" s="26" t="str">
        <f t="shared" si="124"/>
        <v/>
      </c>
      <c r="N1347" s="26" t="str">
        <f t="shared" si="125"/>
        <v/>
      </c>
      <c r="O1347" s="25"/>
      <c r="P1347" s="19">
        <f t="shared" si="126"/>
        <v>0.69626157407407363</v>
      </c>
    </row>
    <row r="1348" spans="9:16" ht="19.5" thickBot="1" x14ac:dyDescent="0.35">
      <c r="I1348" s="13" t="str">
        <f>IF(H1348="x",COUNTIF(H$3:H1348,"x"),"")</f>
        <v/>
      </c>
      <c r="J1348" s="14" t="str">
        <f t="shared" si="121"/>
        <v/>
      </c>
      <c r="K1348" s="14" t="str">
        <f t="shared" si="122"/>
        <v/>
      </c>
      <c r="L1348" s="28" t="str">
        <f t="shared" si="123"/>
        <v/>
      </c>
      <c r="M1348" s="26" t="str">
        <f t="shared" si="124"/>
        <v/>
      </c>
      <c r="N1348" s="26" t="str">
        <f t="shared" si="125"/>
        <v/>
      </c>
      <c r="O1348" s="25"/>
      <c r="P1348" s="19">
        <f t="shared" si="126"/>
        <v>0.69626157407407363</v>
      </c>
    </row>
    <row r="1349" spans="9:16" ht="19.5" thickBot="1" x14ac:dyDescent="0.35">
      <c r="I1349" s="13" t="str">
        <f>IF(H1349="x",COUNTIF(H$3:H1349,"x"),"")</f>
        <v/>
      </c>
      <c r="J1349" s="14" t="str">
        <f t="shared" ref="J1349:J1412" si="127">IF(D1349/1000=0,"",D1349/1000)</f>
        <v/>
      </c>
      <c r="K1349" s="14" t="str">
        <f t="shared" ref="K1349:K1412" si="128">IF(C1349/1000=0,"",C1349/1000)</f>
        <v/>
      </c>
      <c r="L1349" s="28" t="str">
        <f t="shared" si="123"/>
        <v/>
      </c>
      <c r="M1349" s="26" t="str">
        <f t="shared" si="124"/>
        <v/>
      </c>
      <c r="N1349" s="26" t="str">
        <f t="shared" si="125"/>
        <v/>
      </c>
      <c r="O1349" s="25"/>
      <c r="P1349" s="19">
        <f t="shared" si="126"/>
        <v>0.69626157407407363</v>
      </c>
    </row>
    <row r="1350" spans="9:16" ht="19.5" thickBot="1" x14ac:dyDescent="0.35">
      <c r="I1350" s="13" t="str">
        <f>IF(H1350="x",COUNTIF(H$3:H1350,"x"),"")</f>
        <v/>
      </c>
      <c r="J1350" s="14" t="str">
        <f t="shared" si="127"/>
        <v/>
      </c>
      <c r="K1350" s="14" t="str">
        <f t="shared" si="128"/>
        <v/>
      </c>
      <c r="L1350" s="28" t="str">
        <f t="shared" si="123"/>
        <v/>
      </c>
      <c r="M1350" s="26" t="str">
        <f t="shared" si="124"/>
        <v/>
      </c>
      <c r="N1350" s="26" t="str">
        <f t="shared" si="125"/>
        <v/>
      </c>
      <c r="O1350" s="25"/>
      <c r="P1350" s="19">
        <f t="shared" si="126"/>
        <v>0.69626157407407363</v>
      </c>
    </row>
    <row r="1351" spans="9:16" ht="19.5" thickBot="1" x14ac:dyDescent="0.35">
      <c r="I1351" s="13" t="str">
        <f>IF(H1351="x",COUNTIF(H$3:H1351,"x"),"")</f>
        <v/>
      </c>
      <c r="J1351" s="14" t="str">
        <f t="shared" si="127"/>
        <v/>
      </c>
      <c r="K1351" s="14" t="str">
        <f t="shared" si="128"/>
        <v/>
      </c>
      <c r="L1351" s="28" t="str">
        <f t="shared" si="123"/>
        <v/>
      </c>
      <c r="M1351" s="26" t="str">
        <f t="shared" si="124"/>
        <v/>
      </c>
      <c r="N1351" s="26" t="str">
        <f t="shared" si="125"/>
        <v/>
      </c>
      <c r="O1351" s="25"/>
      <c r="P1351" s="19">
        <f t="shared" si="126"/>
        <v>0.69626157407407363</v>
      </c>
    </row>
    <row r="1352" spans="9:16" ht="19.5" thickBot="1" x14ac:dyDescent="0.35">
      <c r="I1352" s="13" t="str">
        <f>IF(H1352="x",COUNTIF(H$3:H1352,"x"),"")</f>
        <v/>
      </c>
      <c r="J1352" s="14" t="str">
        <f t="shared" si="127"/>
        <v/>
      </c>
      <c r="K1352" s="14" t="str">
        <f t="shared" si="128"/>
        <v/>
      </c>
      <c r="L1352" s="28" t="str">
        <f t="shared" si="123"/>
        <v/>
      </c>
      <c r="M1352" s="26" t="str">
        <f t="shared" si="124"/>
        <v/>
      </c>
      <c r="N1352" s="26" t="str">
        <f t="shared" si="125"/>
        <v/>
      </c>
      <c r="O1352" s="25"/>
      <c r="P1352" s="19">
        <f t="shared" si="126"/>
        <v>0.69626157407407363</v>
      </c>
    </row>
    <row r="1353" spans="9:16" ht="19.5" thickBot="1" x14ac:dyDescent="0.35">
      <c r="I1353" s="13" t="str">
        <f>IF(H1353="x",COUNTIF(H$3:H1353,"x"),"")</f>
        <v/>
      </c>
      <c r="J1353" s="14" t="str">
        <f t="shared" si="127"/>
        <v/>
      </c>
      <c r="K1353" s="14" t="str">
        <f t="shared" si="128"/>
        <v/>
      </c>
      <c r="L1353" s="28" t="str">
        <f t="shared" si="123"/>
        <v/>
      </c>
      <c r="M1353" s="26" t="str">
        <f t="shared" si="124"/>
        <v/>
      </c>
      <c r="N1353" s="26" t="str">
        <f t="shared" si="125"/>
        <v/>
      </c>
      <c r="O1353" s="25"/>
      <c r="P1353" s="19">
        <f t="shared" si="126"/>
        <v>0.69626157407407363</v>
      </c>
    </row>
    <row r="1354" spans="9:16" ht="19.5" thickBot="1" x14ac:dyDescent="0.35">
      <c r="I1354" s="13" t="str">
        <f>IF(H1354="x",COUNTIF(H$3:H1354,"x"),"")</f>
        <v/>
      </c>
      <c r="J1354" s="14" t="str">
        <f t="shared" si="127"/>
        <v/>
      </c>
      <c r="K1354" s="14" t="str">
        <f t="shared" si="128"/>
        <v/>
      </c>
      <c r="L1354" s="28" t="str">
        <f t="shared" si="123"/>
        <v/>
      </c>
      <c r="M1354" s="26" t="str">
        <f t="shared" si="124"/>
        <v/>
      </c>
      <c r="N1354" s="26" t="str">
        <f t="shared" si="125"/>
        <v/>
      </c>
      <c r="O1354" s="25"/>
      <c r="P1354" s="19">
        <f t="shared" si="126"/>
        <v>0.69626157407407363</v>
      </c>
    </row>
    <row r="1355" spans="9:16" ht="19.5" thickBot="1" x14ac:dyDescent="0.35">
      <c r="I1355" s="13" t="str">
        <f>IF(H1355="x",COUNTIF(H$3:H1355,"x"),"")</f>
        <v/>
      </c>
      <c r="J1355" s="14" t="str">
        <f t="shared" si="127"/>
        <v/>
      </c>
      <c r="K1355" s="14" t="str">
        <f t="shared" si="128"/>
        <v/>
      </c>
      <c r="L1355" s="28" t="str">
        <f t="shared" si="123"/>
        <v/>
      </c>
      <c r="M1355" s="26" t="str">
        <f t="shared" si="124"/>
        <v/>
      </c>
      <c r="N1355" s="26" t="str">
        <f t="shared" si="125"/>
        <v/>
      </c>
      <c r="O1355" s="25"/>
      <c r="P1355" s="19">
        <f t="shared" si="126"/>
        <v>0.69626157407407363</v>
      </c>
    </row>
    <row r="1356" spans="9:16" ht="19.5" thickBot="1" x14ac:dyDescent="0.35">
      <c r="I1356" s="13" t="str">
        <f>IF(H1356="x",COUNTIF(H$3:H1356,"x"),"")</f>
        <v/>
      </c>
      <c r="J1356" s="14" t="str">
        <f t="shared" si="127"/>
        <v/>
      </c>
      <c r="K1356" s="14" t="str">
        <f t="shared" si="128"/>
        <v/>
      </c>
      <c r="L1356" s="28" t="str">
        <f t="shared" si="123"/>
        <v/>
      </c>
      <c r="M1356" s="26" t="str">
        <f t="shared" si="124"/>
        <v/>
      </c>
      <c r="N1356" s="26" t="str">
        <f t="shared" si="125"/>
        <v/>
      </c>
      <c r="O1356" s="25"/>
      <c r="P1356" s="19">
        <f t="shared" si="126"/>
        <v>0.69626157407407363</v>
      </c>
    </row>
    <row r="1357" spans="9:16" ht="19.5" thickBot="1" x14ac:dyDescent="0.35">
      <c r="I1357" s="13" t="str">
        <f>IF(H1357="x",COUNTIF(H$3:H1357,"x"),"")</f>
        <v/>
      </c>
      <c r="J1357" s="14" t="str">
        <f t="shared" si="127"/>
        <v/>
      </c>
      <c r="K1357" s="14" t="str">
        <f t="shared" si="128"/>
        <v/>
      </c>
      <c r="L1357" s="28" t="str">
        <f t="shared" si="123"/>
        <v/>
      </c>
      <c r="M1357" s="26" t="str">
        <f t="shared" si="124"/>
        <v/>
      </c>
      <c r="N1357" s="26" t="str">
        <f t="shared" si="125"/>
        <v/>
      </c>
      <c r="O1357" s="25"/>
      <c r="P1357" s="19">
        <f t="shared" si="126"/>
        <v>0.69626157407407363</v>
      </c>
    </row>
    <row r="1358" spans="9:16" ht="19.5" thickBot="1" x14ac:dyDescent="0.35">
      <c r="I1358" s="13" t="str">
        <f>IF(H1358="x",COUNTIF(H$3:H1358,"x"),"")</f>
        <v/>
      </c>
      <c r="J1358" s="14" t="str">
        <f t="shared" si="127"/>
        <v/>
      </c>
      <c r="K1358" s="14" t="str">
        <f t="shared" si="128"/>
        <v/>
      </c>
      <c r="L1358" s="28" t="str">
        <f t="shared" si="123"/>
        <v/>
      </c>
      <c r="M1358" s="26" t="str">
        <f t="shared" si="124"/>
        <v/>
      </c>
      <c r="N1358" s="26" t="str">
        <f t="shared" si="125"/>
        <v/>
      </c>
      <c r="O1358" s="25"/>
      <c r="P1358" s="19">
        <f t="shared" si="126"/>
        <v>0.69626157407407363</v>
      </c>
    </row>
    <row r="1359" spans="9:16" ht="19.5" thickBot="1" x14ac:dyDescent="0.35">
      <c r="I1359" s="13" t="str">
        <f>IF(H1359="x",COUNTIF(H$3:H1359,"x"),"")</f>
        <v/>
      </c>
      <c r="J1359" s="14" t="str">
        <f t="shared" si="127"/>
        <v/>
      </c>
      <c r="K1359" s="14" t="str">
        <f t="shared" si="128"/>
        <v/>
      </c>
      <c r="L1359" s="28" t="str">
        <f t="shared" si="123"/>
        <v/>
      </c>
      <c r="M1359" s="26" t="str">
        <f t="shared" si="124"/>
        <v/>
      </c>
      <c r="N1359" s="26" t="str">
        <f t="shared" si="125"/>
        <v/>
      </c>
      <c r="O1359" s="25"/>
      <c r="P1359" s="19">
        <f t="shared" si="126"/>
        <v>0.69626157407407363</v>
      </c>
    </row>
    <row r="1360" spans="9:16" ht="19.5" thickBot="1" x14ac:dyDescent="0.35">
      <c r="I1360" s="13" t="str">
        <f>IF(H1360="x",COUNTIF(H$3:H1360,"x"),"")</f>
        <v/>
      </c>
      <c r="J1360" s="14" t="str">
        <f t="shared" si="127"/>
        <v/>
      </c>
      <c r="K1360" s="14" t="str">
        <f t="shared" si="128"/>
        <v/>
      </c>
      <c r="L1360" s="28" t="str">
        <f t="shared" si="123"/>
        <v/>
      </c>
      <c r="M1360" s="26" t="str">
        <f t="shared" si="124"/>
        <v/>
      </c>
      <c r="N1360" s="26" t="str">
        <f t="shared" si="125"/>
        <v/>
      </c>
      <c r="O1360" s="25"/>
      <c r="P1360" s="19">
        <f t="shared" si="126"/>
        <v>0.69626157407407363</v>
      </c>
    </row>
    <row r="1361" spans="9:16" ht="19.5" thickBot="1" x14ac:dyDescent="0.35">
      <c r="I1361" s="13" t="str">
        <f>IF(H1361="x",COUNTIF(H$3:H1361,"x"),"")</f>
        <v/>
      </c>
      <c r="J1361" s="14" t="str">
        <f t="shared" si="127"/>
        <v/>
      </c>
      <c r="K1361" s="14" t="str">
        <f t="shared" si="128"/>
        <v/>
      </c>
      <c r="L1361" s="28" t="str">
        <f t="shared" si="123"/>
        <v/>
      </c>
      <c r="M1361" s="26" t="str">
        <f t="shared" si="124"/>
        <v/>
      </c>
      <c r="N1361" s="26" t="str">
        <f t="shared" si="125"/>
        <v/>
      </c>
      <c r="O1361" s="25"/>
      <c r="P1361" s="19">
        <f t="shared" si="126"/>
        <v>0.69626157407407363</v>
      </c>
    </row>
    <row r="1362" spans="9:16" ht="19.5" thickBot="1" x14ac:dyDescent="0.35">
      <c r="I1362" s="13" t="str">
        <f>IF(H1362="x",COUNTIF(H$3:H1362,"x"),"")</f>
        <v/>
      </c>
      <c r="J1362" s="14" t="str">
        <f t="shared" si="127"/>
        <v/>
      </c>
      <c r="K1362" s="14" t="str">
        <f t="shared" si="128"/>
        <v/>
      </c>
      <c r="L1362" s="28" t="str">
        <f t="shared" si="123"/>
        <v/>
      </c>
      <c r="M1362" s="26" t="str">
        <f t="shared" si="124"/>
        <v/>
      </c>
      <c r="N1362" s="26" t="str">
        <f t="shared" si="125"/>
        <v/>
      </c>
      <c r="O1362" s="25"/>
      <c r="P1362" s="19">
        <f t="shared" si="126"/>
        <v>0.69626157407407363</v>
      </c>
    </row>
    <row r="1363" spans="9:16" ht="19.5" thickBot="1" x14ac:dyDescent="0.35">
      <c r="I1363" s="13" t="str">
        <f>IF(H1363="x",COUNTIF(H$3:H1363,"x"),"")</f>
        <v/>
      </c>
      <c r="J1363" s="14" t="str">
        <f t="shared" si="127"/>
        <v/>
      </c>
      <c r="K1363" s="14" t="str">
        <f t="shared" si="128"/>
        <v/>
      </c>
      <c r="L1363" s="28" t="str">
        <f t="shared" si="123"/>
        <v/>
      </c>
      <c r="M1363" s="26" t="str">
        <f t="shared" si="124"/>
        <v/>
      </c>
      <c r="N1363" s="26" t="str">
        <f t="shared" si="125"/>
        <v/>
      </c>
      <c r="O1363" s="25"/>
      <c r="P1363" s="19">
        <f t="shared" si="126"/>
        <v>0.69626157407407363</v>
      </c>
    </row>
    <row r="1364" spans="9:16" ht="19.5" thickBot="1" x14ac:dyDescent="0.35">
      <c r="I1364" s="13" t="str">
        <f>IF(H1364="x",COUNTIF(H$3:H1364,"x"),"")</f>
        <v/>
      </c>
      <c r="J1364" s="14" t="str">
        <f t="shared" si="127"/>
        <v/>
      </c>
      <c r="K1364" s="14" t="str">
        <f t="shared" si="128"/>
        <v/>
      </c>
      <c r="L1364" s="28" t="str">
        <f t="shared" si="123"/>
        <v/>
      </c>
      <c r="M1364" s="26" t="str">
        <f t="shared" si="124"/>
        <v/>
      </c>
      <c r="N1364" s="26" t="str">
        <f t="shared" si="125"/>
        <v/>
      </c>
      <c r="O1364" s="25"/>
      <c r="P1364" s="19">
        <f t="shared" si="126"/>
        <v>0.69626157407407363</v>
      </c>
    </row>
    <row r="1365" spans="9:16" ht="19.5" thickBot="1" x14ac:dyDescent="0.35">
      <c r="I1365" s="13" t="str">
        <f>IF(H1365="x",COUNTIF(H$3:H1365,"x"),"")</f>
        <v/>
      </c>
      <c r="J1365" s="14" t="str">
        <f t="shared" si="127"/>
        <v/>
      </c>
      <c r="K1365" s="14" t="str">
        <f t="shared" si="128"/>
        <v/>
      </c>
      <c r="L1365" s="28" t="str">
        <f t="shared" ref="L1365:L1428" si="129">IF(H1365="x",J1365-VLOOKUP(I1365-1,$I$3:$L$84,2,FALSE),"")</f>
        <v/>
      </c>
      <c r="M1365" s="26" t="str">
        <f t="shared" ref="M1365:M1428" si="130">IF(N1365="","",N1365-O1365)</f>
        <v/>
      </c>
      <c r="N1365" s="26" t="str">
        <f t="shared" ref="N1365:N1428" si="131">IF(H1365="","",P1365)</f>
        <v/>
      </c>
      <c r="O1365" s="25"/>
      <c r="P1365" s="19">
        <f t="shared" si="126"/>
        <v>0.69626157407407363</v>
      </c>
    </row>
    <row r="1366" spans="9:16" ht="19.5" thickBot="1" x14ac:dyDescent="0.35">
      <c r="I1366" s="13" t="str">
        <f>IF(H1366="x",COUNTIF(H$3:H1366,"x"),"")</f>
        <v/>
      </c>
      <c r="J1366" s="14" t="str">
        <f t="shared" si="127"/>
        <v/>
      </c>
      <c r="K1366" s="14" t="str">
        <f t="shared" si="128"/>
        <v/>
      </c>
      <c r="L1366" s="28" t="str">
        <f t="shared" si="129"/>
        <v/>
      </c>
      <c r="M1366" s="26" t="str">
        <f t="shared" si="130"/>
        <v/>
      </c>
      <c r="N1366" s="26" t="str">
        <f t="shared" si="131"/>
        <v/>
      </c>
      <c r="O1366" s="25"/>
      <c r="P1366" s="19">
        <f t="shared" si="126"/>
        <v>0.69626157407407363</v>
      </c>
    </row>
    <row r="1367" spans="9:16" ht="19.5" thickBot="1" x14ac:dyDescent="0.35">
      <c r="I1367" s="13" t="str">
        <f>IF(H1367="x",COUNTIF(H$3:H1367,"x"),"")</f>
        <v/>
      </c>
      <c r="J1367" s="14" t="str">
        <f t="shared" si="127"/>
        <v/>
      </c>
      <c r="K1367" s="14" t="str">
        <f t="shared" si="128"/>
        <v/>
      </c>
      <c r="L1367" s="28" t="str">
        <f t="shared" si="129"/>
        <v/>
      </c>
      <c r="M1367" s="26" t="str">
        <f t="shared" si="130"/>
        <v/>
      </c>
      <c r="N1367" s="26" t="str">
        <f t="shared" si="131"/>
        <v/>
      </c>
      <c r="O1367" s="25"/>
      <c r="P1367" s="19">
        <f t="shared" si="126"/>
        <v>0.69626157407407363</v>
      </c>
    </row>
    <row r="1368" spans="9:16" ht="19.5" thickBot="1" x14ac:dyDescent="0.35">
      <c r="I1368" s="13" t="str">
        <f>IF(H1368="x",COUNTIF(H$3:H1368,"x"),"")</f>
        <v/>
      </c>
      <c r="J1368" s="14" t="str">
        <f t="shared" si="127"/>
        <v/>
      </c>
      <c r="K1368" s="14" t="str">
        <f t="shared" si="128"/>
        <v/>
      </c>
      <c r="L1368" s="28" t="str">
        <f t="shared" si="129"/>
        <v/>
      </c>
      <c r="M1368" s="26" t="str">
        <f t="shared" si="130"/>
        <v/>
      </c>
      <c r="N1368" s="26" t="str">
        <f t="shared" si="131"/>
        <v/>
      </c>
      <c r="O1368" s="25"/>
      <c r="P1368" s="19">
        <f t="shared" si="126"/>
        <v>0.69626157407407363</v>
      </c>
    </row>
    <row r="1369" spans="9:16" ht="19.5" thickBot="1" x14ac:dyDescent="0.35">
      <c r="I1369" s="13" t="str">
        <f>IF(H1369="x",COUNTIF(H$3:H1369,"x"),"")</f>
        <v/>
      </c>
      <c r="J1369" s="14" t="str">
        <f t="shared" si="127"/>
        <v/>
      </c>
      <c r="K1369" s="14" t="str">
        <f t="shared" si="128"/>
        <v/>
      </c>
      <c r="L1369" s="28" t="str">
        <f t="shared" si="129"/>
        <v/>
      </c>
      <c r="M1369" s="26" t="str">
        <f t="shared" si="130"/>
        <v/>
      </c>
      <c r="N1369" s="26" t="str">
        <f t="shared" si="131"/>
        <v/>
      </c>
      <c r="O1369" s="25"/>
      <c r="P1369" s="19">
        <f t="shared" si="126"/>
        <v>0.69626157407407363</v>
      </c>
    </row>
    <row r="1370" spans="9:16" ht="19.5" thickBot="1" x14ac:dyDescent="0.35">
      <c r="I1370" s="13" t="str">
        <f>IF(H1370="x",COUNTIF(H$3:H1370,"x"),"")</f>
        <v/>
      </c>
      <c r="J1370" s="14" t="str">
        <f t="shared" si="127"/>
        <v/>
      </c>
      <c r="K1370" s="14" t="str">
        <f t="shared" si="128"/>
        <v/>
      </c>
      <c r="L1370" s="28" t="str">
        <f t="shared" si="129"/>
        <v/>
      </c>
      <c r="M1370" s="26" t="str">
        <f t="shared" si="130"/>
        <v/>
      </c>
      <c r="N1370" s="26" t="str">
        <f t="shared" si="131"/>
        <v/>
      </c>
      <c r="O1370" s="25"/>
      <c r="P1370" s="19">
        <f t="shared" si="126"/>
        <v>0.69626157407407363</v>
      </c>
    </row>
    <row r="1371" spans="9:16" ht="19.5" thickBot="1" x14ac:dyDescent="0.35">
      <c r="I1371" s="13" t="str">
        <f>IF(H1371="x",COUNTIF(H$3:H1371,"x"),"")</f>
        <v/>
      </c>
      <c r="J1371" s="14" t="str">
        <f t="shared" si="127"/>
        <v/>
      </c>
      <c r="K1371" s="14" t="str">
        <f t="shared" si="128"/>
        <v/>
      </c>
      <c r="L1371" s="28" t="str">
        <f t="shared" si="129"/>
        <v/>
      </c>
      <c r="M1371" s="26" t="str">
        <f t="shared" si="130"/>
        <v/>
      </c>
      <c r="N1371" s="26" t="str">
        <f t="shared" si="131"/>
        <v/>
      </c>
      <c r="O1371" s="25"/>
      <c r="P1371" s="19">
        <f t="shared" si="126"/>
        <v>0.69626157407407363</v>
      </c>
    </row>
    <row r="1372" spans="9:16" ht="19.5" thickBot="1" x14ac:dyDescent="0.35">
      <c r="I1372" s="13" t="str">
        <f>IF(H1372="x",COUNTIF(H$3:H1372,"x"),"")</f>
        <v/>
      </c>
      <c r="J1372" s="14" t="str">
        <f t="shared" si="127"/>
        <v/>
      </c>
      <c r="K1372" s="14" t="str">
        <f t="shared" si="128"/>
        <v/>
      </c>
      <c r="L1372" s="28" t="str">
        <f t="shared" si="129"/>
        <v/>
      </c>
      <c r="M1372" s="26" t="str">
        <f t="shared" si="130"/>
        <v/>
      </c>
      <c r="N1372" s="26" t="str">
        <f t="shared" si="131"/>
        <v/>
      </c>
      <c r="O1372" s="25"/>
      <c r="P1372" s="19">
        <f t="shared" si="126"/>
        <v>0.69626157407407363</v>
      </c>
    </row>
    <row r="1373" spans="9:16" ht="19.5" thickBot="1" x14ac:dyDescent="0.35">
      <c r="I1373" s="13" t="str">
        <f>IF(H1373="x",COUNTIF(H$3:H1373,"x"),"")</f>
        <v/>
      </c>
      <c r="J1373" s="14" t="str">
        <f t="shared" si="127"/>
        <v/>
      </c>
      <c r="K1373" s="14" t="str">
        <f t="shared" si="128"/>
        <v/>
      </c>
      <c r="L1373" s="28" t="str">
        <f t="shared" si="129"/>
        <v/>
      </c>
      <c r="M1373" s="26" t="str">
        <f t="shared" si="130"/>
        <v/>
      </c>
      <c r="N1373" s="26" t="str">
        <f t="shared" si="131"/>
        <v/>
      </c>
      <c r="O1373" s="25"/>
      <c r="P1373" s="19">
        <f t="shared" si="126"/>
        <v>0.69626157407407363</v>
      </c>
    </row>
    <row r="1374" spans="9:16" ht="19.5" thickBot="1" x14ac:dyDescent="0.35">
      <c r="I1374" s="13" t="str">
        <f>IF(H1374="x",COUNTIF(H$3:H1374,"x"),"")</f>
        <v/>
      </c>
      <c r="J1374" s="14" t="str">
        <f t="shared" si="127"/>
        <v/>
      </c>
      <c r="K1374" s="14" t="str">
        <f t="shared" si="128"/>
        <v/>
      </c>
      <c r="L1374" s="28" t="str">
        <f t="shared" si="129"/>
        <v/>
      </c>
      <c r="M1374" s="26" t="str">
        <f t="shared" si="130"/>
        <v/>
      </c>
      <c r="N1374" s="26" t="str">
        <f t="shared" si="131"/>
        <v/>
      </c>
      <c r="O1374" s="25"/>
      <c r="P1374" s="19">
        <f t="shared" si="126"/>
        <v>0.69626157407407363</v>
      </c>
    </row>
    <row r="1375" spans="9:16" ht="19.5" thickBot="1" x14ac:dyDescent="0.35">
      <c r="I1375" s="13" t="str">
        <f>IF(H1375="x",COUNTIF(H$3:H1375,"x"),"")</f>
        <v/>
      </c>
      <c r="J1375" s="14" t="str">
        <f t="shared" si="127"/>
        <v/>
      </c>
      <c r="K1375" s="14" t="str">
        <f t="shared" si="128"/>
        <v/>
      </c>
      <c r="L1375" s="28" t="str">
        <f t="shared" si="129"/>
        <v/>
      </c>
      <c r="M1375" s="26" t="str">
        <f t="shared" si="130"/>
        <v/>
      </c>
      <c r="N1375" s="26" t="str">
        <f t="shared" si="131"/>
        <v/>
      </c>
      <c r="O1375" s="25"/>
      <c r="P1375" s="19">
        <f t="shared" si="126"/>
        <v>0.69626157407407363</v>
      </c>
    </row>
    <row r="1376" spans="9:16" ht="19.5" thickBot="1" x14ac:dyDescent="0.35">
      <c r="I1376" s="13" t="str">
        <f>IF(H1376="x",COUNTIF(H$3:H1376,"x"),"")</f>
        <v/>
      </c>
      <c r="J1376" s="14" t="str">
        <f t="shared" si="127"/>
        <v/>
      </c>
      <c r="K1376" s="14" t="str">
        <f t="shared" si="128"/>
        <v/>
      </c>
      <c r="L1376" s="28" t="str">
        <f t="shared" si="129"/>
        <v/>
      </c>
      <c r="M1376" s="26" t="str">
        <f t="shared" si="130"/>
        <v/>
      </c>
      <c r="N1376" s="26" t="str">
        <f t="shared" si="131"/>
        <v/>
      </c>
      <c r="O1376" s="25"/>
      <c r="P1376" s="19">
        <f t="shared" si="126"/>
        <v>0.69626157407407363</v>
      </c>
    </row>
    <row r="1377" spans="9:16" ht="19.5" thickBot="1" x14ac:dyDescent="0.35">
      <c r="I1377" s="13" t="str">
        <f>IF(H1377="x",COUNTIF(H$3:H1377,"x"),"")</f>
        <v/>
      </c>
      <c r="J1377" s="14" t="str">
        <f t="shared" si="127"/>
        <v/>
      </c>
      <c r="K1377" s="14" t="str">
        <f t="shared" si="128"/>
        <v/>
      </c>
      <c r="L1377" s="28" t="str">
        <f t="shared" si="129"/>
        <v/>
      </c>
      <c r="M1377" s="26" t="str">
        <f t="shared" si="130"/>
        <v/>
      </c>
      <c r="N1377" s="26" t="str">
        <f t="shared" si="131"/>
        <v/>
      </c>
      <c r="O1377" s="25"/>
      <c r="P1377" s="19">
        <f t="shared" si="126"/>
        <v>0.69626157407407363</v>
      </c>
    </row>
    <row r="1378" spans="9:16" ht="19.5" thickBot="1" x14ac:dyDescent="0.35">
      <c r="I1378" s="13" t="str">
        <f>IF(H1378="x",COUNTIF(H$3:H1378,"x"),"")</f>
        <v/>
      </c>
      <c r="J1378" s="14" t="str">
        <f t="shared" si="127"/>
        <v/>
      </c>
      <c r="K1378" s="14" t="str">
        <f t="shared" si="128"/>
        <v/>
      </c>
      <c r="L1378" s="28" t="str">
        <f t="shared" si="129"/>
        <v/>
      </c>
      <c r="M1378" s="26" t="str">
        <f t="shared" si="130"/>
        <v/>
      </c>
      <c r="N1378" s="26" t="str">
        <f t="shared" si="131"/>
        <v/>
      </c>
      <c r="O1378" s="25"/>
      <c r="P1378" s="19">
        <f t="shared" si="126"/>
        <v>0.69626157407407363</v>
      </c>
    </row>
    <row r="1379" spans="9:16" ht="19.5" thickBot="1" x14ac:dyDescent="0.35">
      <c r="I1379" s="13" t="str">
        <f>IF(H1379="x",COUNTIF(H$3:H1379,"x"),"")</f>
        <v/>
      </c>
      <c r="J1379" s="14" t="str">
        <f t="shared" si="127"/>
        <v/>
      </c>
      <c r="K1379" s="14" t="str">
        <f t="shared" si="128"/>
        <v/>
      </c>
      <c r="L1379" s="28" t="str">
        <f t="shared" si="129"/>
        <v/>
      </c>
      <c r="M1379" s="26" t="str">
        <f t="shared" si="130"/>
        <v/>
      </c>
      <c r="N1379" s="26" t="str">
        <f t="shared" si="131"/>
        <v/>
      </c>
      <c r="O1379" s="25"/>
      <c r="P1379" s="19">
        <f t="shared" si="126"/>
        <v>0.69626157407407363</v>
      </c>
    </row>
    <row r="1380" spans="9:16" ht="19.5" thickBot="1" x14ac:dyDescent="0.35">
      <c r="I1380" s="13" t="str">
        <f>IF(H1380="x",COUNTIF(H$3:H1380,"x"),"")</f>
        <v/>
      </c>
      <c r="J1380" s="14" t="str">
        <f t="shared" si="127"/>
        <v/>
      </c>
      <c r="K1380" s="14" t="str">
        <f t="shared" si="128"/>
        <v/>
      </c>
      <c r="L1380" s="28" t="str">
        <f t="shared" si="129"/>
        <v/>
      </c>
      <c r="M1380" s="26" t="str">
        <f t="shared" si="130"/>
        <v/>
      </c>
      <c r="N1380" s="26" t="str">
        <f t="shared" si="131"/>
        <v/>
      </c>
      <c r="O1380" s="25"/>
      <c r="P1380" s="19">
        <f t="shared" si="126"/>
        <v>0.69626157407407363</v>
      </c>
    </row>
    <row r="1381" spans="9:16" ht="19.5" thickBot="1" x14ac:dyDescent="0.35">
      <c r="I1381" s="13" t="str">
        <f>IF(H1381="x",COUNTIF(H$3:H1381,"x"),"")</f>
        <v/>
      </c>
      <c r="J1381" s="14" t="str">
        <f t="shared" si="127"/>
        <v/>
      </c>
      <c r="K1381" s="14" t="str">
        <f t="shared" si="128"/>
        <v/>
      </c>
      <c r="L1381" s="28" t="str">
        <f t="shared" si="129"/>
        <v/>
      </c>
      <c r="M1381" s="26" t="str">
        <f t="shared" si="130"/>
        <v/>
      </c>
      <c r="N1381" s="26" t="str">
        <f t="shared" si="131"/>
        <v/>
      </c>
      <c r="O1381" s="25"/>
      <c r="P1381" s="19">
        <f t="shared" si="126"/>
        <v>0.69626157407407363</v>
      </c>
    </row>
    <row r="1382" spans="9:16" ht="19.5" thickBot="1" x14ac:dyDescent="0.35">
      <c r="I1382" s="13" t="str">
        <f>IF(H1382="x",COUNTIF(H$3:H1382,"x"),"")</f>
        <v/>
      </c>
      <c r="J1382" s="14" t="str">
        <f t="shared" si="127"/>
        <v/>
      </c>
      <c r="K1382" s="14" t="str">
        <f t="shared" si="128"/>
        <v/>
      </c>
      <c r="L1382" s="28" t="str">
        <f t="shared" si="129"/>
        <v/>
      </c>
      <c r="M1382" s="26" t="str">
        <f t="shared" si="130"/>
        <v/>
      </c>
      <c r="N1382" s="26" t="str">
        <f t="shared" si="131"/>
        <v/>
      </c>
      <c r="O1382" s="25"/>
      <c r="P1382" s="19">
        <f t="shared" si="126"/>
        <v>0.69626157407407363</v>
      </c>
    </row>
    <row r="1383" spans="9:16" ht="19.5" thickBot="1" x14ac:dyDescent="0.35">
      <c r="I1383" s="13" t="str">
        <f>IF(H1383="x",COUNTIF(H$3:H1383,"x"),"")</f>
        <v/>
      </c>
      <c r="J1383" s="14" t="str">
        <f t="shared" si="127"/>
        <v/>
      </c>
      <c r="K1383" s="14" t="str">
        <f t="shared" si="128"/>
        <v/>
      </c>
      <c r="L1383" s="28" t="str">
        <f t="shared" si="129"/>
        <v/>
      </c>
      <c r="M1383" s="26" t="str">
        <f t="shared" si="130"/>
        <v/>
      </c>
      <c r="N1383" s="26" t="str">
        <f t="shared" si="131"/>
        <v/>
      </c>
      <c r="O1383" s="25"/>
      <c r="P1383" s="19">
        <f t="shared" si="126"/>
        <v>0.69626157407407363</v>
      </c>
    </row>
    <row r="1384" spans="9:16" ht="19.5" thickBot="1" x14ac:dyDescent="0.35">
      <c r="I1384" s="13" t="str">
        <f>IF(H1384="x",COUNTIF(H$3:H1384,"x"),"")</f>
        <v/>
      </c>
      <c r="J1384" s="14" t="str">
        <f t="shared" si="127"/>
        <v/>
      </c>
      <c r="K1384" s="14" t="str">
        <f t="shared" si="128"/>
        <v/>
      </c>
      <c r="L1384" s="28" t="str">
        <f t="shared" si="129"/>
        <v/>
      </c>
      <c r="M1384" s="26" t="str">
        <f t="shared" si="130"/>
        <v/>
      </c>
      <c r="N1384" s="26" t="str">
        <f t="shared" si="131"/>
        <v/>
      </c>
      <c r="O1384" s="25"/>
      <c r="P1384" s="19">
        <f t="shared" si="126"/>
        <v>0.69626157407407363</v>
      </c>
    </row>
    <row r="1385" spans="9:16" ht="19.5" thickBot="1" x14ac:dyDescent="0.35">
      <c r="I1385" s="13" t="str">
        <f>IF(H1385="x",COUNTIF(H$3:H1385,"x"),"")</f>
        <v/>
      </c>
      <c r="J1385" s="14" t="str">
        <f t="shared" si="127"/>
        <v/>
      </c>
      <c r="K1385" s="14" t="str">
        <f t="shared" si="128"/>
        <v/>
      </c>
      <c r="L1385" s="28" t="str">
        <f t="shared" si="129"/>
        <v/>
      </c>
      <c r="M1385" s="26" t="str">
        <f t="shared" si="130"/>
        <v/>
      </c>
      <c r="N1385" s="26" t="str">
        <f t="shared" si="131"/>
        <v/>
      </c>
      <c r="O1385" s="25"/>
      <c r="P1385" s="19">
        <f t="shared" si="126"/>
        <v>0.69626157407407363</v>
      </c>
    </row>
    <row r="1386" spans="9:16" ht="19.5" thickBot="1" x14ac:dyDescent="0.35">
      <c r="I1386" s="13" t="str">
        <f>IF(H1386="x",COUNTIF(H$3:H1386,"x"),"")</f>
        <v/>
      </c>
      <c r="J1386" s="14" t="str">
        <f t="shared" si="127"/>
        <v/>
      </c>
      <c r="K1386" s="14" t="str">
        <f t="shared" si="128"/>
        <v/>
      </c>
      <c r="L1386" s="28" t="str">
        <f t="shared" si="129"/>
        <v/>
      </c>
      <c r="M1386" s="26" t="str">
        <f t="shared" si="130"/>
        <v/>
      </c>
      <c r="N1386" s="26" t="str">
        <f t="shared" si="131"/>
        <v/>
      </c>
      <c r="O1386" s="25"/>
      <c r="P1386" s="19">
        <f t="shared" si="126"/>
        <v>0.69626157407407363</v>
      </c>
    </row>
    <row r="1387" spans="9:16" ht="19.5" thickBot="1" x14ac:dyDescent="0.35">
      <c r="I1387" s="13" t="str">
        <f>IF(H1387="x",COUNTIF(H$3:H1387,"x"),"")</f>
        <v/>
      </c>
      <c r="J1387" s="14" t="str">
        <f t="shared" si="127"/>
        <v/>
      </c>
      <c r="K1387" s="14" t="str">
        <f t="shared" si="128"/>
        <v/>
      </c>
      <c r="L1387" s="28" t="str">
        <f t="shared" si="129"/>
        <v/>
      </c>
      <c r="M1387" s="26" t="str">
        <f t="shared" si="130"/>
        <v/>
      </c>
      <c r="N1387" s="26" t="str">
        <f t="shared" si="131"/>
        <v/>
      </c>
      <c r="O1387" s="25"/>
      <c r="P1387" s="19">
        <f t="shared" si="126"/>
        <v>0.69626157407407363</v>
      </c>
    </row>
    <row r="1388" spans="9:16" ht="19.5" thickBot="1" x14ac:dyDescent="0.35">
      <c r="I1388" s="13" t="str">
        <f>IF(H1388="x",COUNTIF(H$3:H1388,"x"),"")</f>
        <v/>
      </c>
      <c r="J1388" s="14" t="str">
        <f t="shared" si="127"/>
        <v/>
      </c>
      <c r="K1388" s="14" t="str">
        <f t="shared" si="128"/>
        <v/>
      </c>
      <c r="L1388" s="28" t="str">
        <f t="shared" si="129"/>
        <v/>
      </c>
      <c r="M1388" s="26" t="str">
        <f t="shared" si="130"/>
        <v/>
      </c>
      <c r="N1388" s="26" t="str">
        <f t="shared" si="131"/>
        <v/>
      </c>
      <c r="O1388" s="25"/>
      <c r="P1388" s="19">
        <f t="shared" si="126"/>
        <v>0.69626157407407363</v>
      </c>
    </row>
    <row r="1389" spans="9:16" ht="19.5" thickBot="1" x14ac:dyDescent="0.35">
      <c r="I1389" s="13" t="str">
        <f>IF(H1389="x",COUNTIF(H$3:H1389,"x"),"")</f>
        <v/>
      </c>
      <c r="J1389" s="14" t="str">
        <f t="shared" si="127"/>
        <v/>
      </c>
      <c r="K1389" s="14" t="str">
        <f t="shared" si="128"/>
        <v/>
      </c>
      <c r="L1389" s="28" t="str">
        <f t="shared" si="129"/>
        <v/>
      </c>
      <c r="M1389" s="26" t="str">
        <f t="shared" si="130"/>
        <v/>
      </c>
      <c r="N1389" s="26" t="str">
        <f t="shared" si="131"/>
        <v/>
      </c>
      <c r="O1389" s="25"/>
      <c r="P1389" s="19">
        <f t="shared" si="126"/>
        <v>0.69626157407407363</v>
      </c>
    </row>
    <row r="1390" spans="9:16" ht="19.5" thickBot="1" x14ac:dyDescent="0.35">
      <c r="I1390" s="13" t="str">
        <f>IF(H1390="x",COUNTIF(H$3:H1390,"x"),"")</f>
        <v/>
      </c>
      <c r="J1390" s="14" t="str">
        <f t="shared" si="127"/>
        <v/>
      </c>
      <c r="K1390" s="14" t="str">
        <f t="shared" si="128"/>
        <v/>
      </c>
      <c r="L1390" s="28" t="str">
        <f t="shared" si="129"/>
        <v/>
      </c>
      <c r="M1390" s="26" t="str">
        <f t="shared" si="130"/>
        <v/>
      </c>
      <c r="N1390" s="26" t="str">
        <f t="shared" si="131"/>
        <v/>
      </c>
      <c r="O1390" s="25"/>
      <c r="P1390" s="19">
        <f t="shared" si="126"/>
        <v>0.69626157407407363</v>
      </c>
    </row>
    <row r="1391" spans="9:16" ht="19.5" thickBot="1" x14ac:dyDescent="0.35">
      <c r="I1391" s="13" t="str">
        <f>IF(H1391="x",COUNTIF(H$3:H1391,"x"),"")</f>
        <v/>
      </c>
      <c r="J1391" s="14" t="str">
        <f t="shared" si="127"/>
        <v/>
      </c>
      <c r="K1391" s="14" t="str">
        <f t="shared" si="128"/>
        <v/>
      </c>
      <c r="L1391" s="28" t="str">
        <f t="shared" si="129"/>
        <v/>
      </c>
      <c r="M1391" s="26" t="str">
        <f t="shared" si="130"/>
        <v/>
      </c>
      <c r="N1391" s="26" t="str">
        <f t="shared" si="131"/>
        <v/>
      </c>
      <c r="O1391" s="25"/>
      <c r="P1391" s="19">
        <f t="shared" si="126"/>
        <v>0.69626157407407363</v>
      </c>
    </row>
    <row r="1392" spans="9:16" ht="19.5" thickBot="1" x14ac:dyDescent="0.35">
      <c r="I1392" s="13" t="str">
        <f>IF(H1392="x",COUNTIF(H$3:H1392,"x"),"")</f>
        <v/>
      </c>
      <c r="J1392" s="14" t="str">
        <f t="shared" si="127"/>
        <v/>
      </c>
      <c r="K1392" s="14" t="str">
        <f t="shared" si="128"/>
        <v/>
      </c>
      <c r="L1392" s="28" t="str">
        <f t="shared" si="129"/>
        <v/>
      </c>
      <c r="M1392" s="26" t="str">
        <f t="shared" si="130"/>
        <v/>
      </c>
      <c r="N1392" s="26" t="str">
        <f t="shared" si="131"/>
        <v/>
      </c>
      <c r="O1392" s="25"/>
      <c r="P1392" s="19">
        <f t="shared" si="126"/>
        <v>0.69626157407407363</v>
      </c>
    </row>
    <row r="1393" spans="9:16" ht="19.5" thickBot="1" x14ac:dyDescent="0.35">
      <c r="I1393" s="13" t="str">
        <f>IF(H1393="x",COUNTIF(H$3:H1393,"x"),"")</f>
        <v/>
      </c>
      <c r="J1393" s="14" t="str">
        <f t="shared" si="127"/>
        <v/>
      </c>
      <c r="K1393" s="14" t="str">
        <f t="shared" si="128"/>
        <v/>
      </c>
      <c r="L1393" s="28" t="str">
        <f t="shared" si="129"/>
        <v/>
      </c>
      <c r="M1393" s="26" t="str">
        <f t="shared" si="130"/>
        <v/>
      </c>
      <c r="N1393" s="26" t="str">
        <f t="shared" si="131"/>
        <v/>
      </c>
      <c r="O1393" s="25"/>
      <c r="P1393" s="19">
        <f t="shared" si="126"/>
        <v>0.69626157407407363</v>
      </c>
    </row>
    <row r="1394" spans="9:16" ht="19.5" thickBot="1" x14ac:dyDescent="0.35">
      <c r="I1394" s="13" t="str">
        <f>IF(H1394="x",COUNTIF(H$3:H1394,"x"),"")</f>
        <v/>
      </c>
      <c r="J1394" s="14" t="str">
        <f t="shared" si="127"/>
        <v/>
      </c>
      <c r="K1394" s="14" t="str">
        <f t="shared" si="128"/>
        <v/>
      </c>
      <c r="L1394" s="28" t="str">
        <f t="shared" si="129"/>
        <v/>
      </c>
      <c r="M1394" s="26" t="str">
        <f t="shared" si="130"/>
        <v/>
      </c>
      <c r="N1394" s="26" t="str">
        <f t="shared" si="131"/>
        <v/>
      </c>
      <c r="O1394" s="25"/>
      <c r="P1394" s="19">
        <f t="shared" si="126"/>
        <v>0.69626157407407363</v>
      </c>
    </row>
    <row r="1395" spans="9:16" ht="19.5" thickBot="1" x14ac:dyDescent="0.35">
      <c r="I1395" s="13" t="str">
        <f>IF(H1395="x",COUNTIF(H$3:H1395,"x"),"")</f>
        <v/>
      </c>
      <c r="J1395" s="14" t="str">
        <f t="shared" si="127"/>
        <v/>
      </c>
      <c r="K1395" s="14" t="str">
        <f t="shared" si="128"/>
        <v/>
      </c>
      <c r="L1395" s="28" t="str">
        <f t="shared" si="129"/>
        <v/>
      </c>
      <c r="M1395" s="26" t="str">
        <f t="shared" si="130"/>
        <v/>
      </c>
      <c r="N1395" s="26" t="str">
        <f t="shared" si="131"/>
        <v/>
      </c>
      <c r="O1395" s="25"/>
      <c r="P1395" s="19">
        <f t="shared" si="126"/>
        <v>0.69626157407407363</v>
      </c>
    </row>
    <row r="1396" spans="9:16" ht="19.5" thickBot="1" x14ac:dyDescent="0.35">
      <c r="I1396" s="13" t="str">
        <f>IF(H1396="x",COUNTIF(H$3:H1396,"x"),"")</f>
        <v/>
      </c>
      <c r="J1396" s="14" t="str">
        <f t="shared" si="127"/>
        <v/>
      </c>
      <c r="K1396" s="14" t="str">
        <f t="shared" si="128"/>
        <v/>
      </c>
      <c r="L1396" s="28" t="str">
        <f t="shared" si="129"/>
        <v/>
      </c>
      <c r="M1396" s="26" t="str">
        <f t="shared" si="130"/>
        <v/>
      </c>
      <c r="N1396" s="26" t="str">
        <f t="shared" si="131"/>
        <v/>
      </c>
      <c r="O1396" s="25"/>
      <c r="P1396" s="19">
        <f t="shared" si="126"/>
        <v>0.69626157407407363</v>
      </c>
    </row>
    <row r="1397" spans="9:16" ht="19.5" thickBot="1" x14ac:dyDescent="0.35">
      <c r="I1397" s="13" t="str">
        <f>IF(H1397="x",COUNTIF(H$3:H1397,"x"),"")</f>
        <v/>
      </c>
      <c r="J1397" s="14" t="str">
        <f t="shared" si="127"/>
        <v/>
      </c>
      <c r="K1397" s="14" t="str">
        <f t="shared" si="128"/>
        <v/>
      </c>
      <c r="L1397" s="28" t="str">
        <f t="shared" si="129"/>
        <v/>
      </c>
      <c r="M1397" s="26" t="str">
        <f t="shared" si="130"/>
        <v/>
      </c>
      <c r="N1397" s="26" t="str">
        <f t="shared" si="131"/>
        <v/>
      </c>
      <c r="O1397" s="25"/>
      <c r="P1397" s="19">
        <f t="shared" si="126"/>
        <v>0.69626157407407363</v>
      </c>
    </row>
    <row r="1398" spans="9:16" ht="19.5" thickBot="1" x14ac:dyDescent="0.35">
      <c r="I1398" s="13" t="str">
        <f>IF(H1398="x",COUNTIF(H$3:H1398,"x"),"")</f>
        <v/>
      </c>
      <c r="J1398" s="14" t="str">
        <f t="shared" si="127"/>
        <v/>
      </c>
      <c r="K1398" s="14" t="str">
        <f t="shared" si="128"/>
        <v/>
      </c>
      <c r="L1398" s="28" t="str">
        <f t="shared" si="129"/>
        <v/>
      </c>
      <c r="M1398" s="26" t="str">
        <f t="shared" si="130"/>
        <v/>
      </c>
      <c r="N1398" s="26" t="str">
        <f t="shared" si="131"/>
        <v/>
      </c>
      <c r="O1398" s="25"/>
      <c r="P1398" s="19">
        <f t="shared" si="126"/>
        <v>0.69626157407407363</v>
      </c>
    </row>
    <row r="1399" spans="9:16" ht="19.5" thickBot="1" x14ac:dyDescent="0.35">
      <c r="I1399" s="13" t="str">
        <f>IF(H1399="x",COUNTIF(H$3:H1399,"x"),"")</f>
        <v/>
      </c>
      <c r="J1399" s="14" t="str">
        <f t="shared" si="127"/>
        <v/>
      </c>
      <c r="K1399" s="14" t="str">
        <f t="shared" si="128"/>
        <v/>
      </c>
      <c r="L1399" s="28" t="str">
        <f t="shared" si="129"/>
        <v/>
      </c>
      <c r="M1399" s="26" t="str">
        <f t="shared" si="130"/>
        <v/>
      </c>
      <c r="N1399" s="26" t="str">
        <f t="shared" si="131"/>
        <v/>
      </c>
      <c r="O1399" s="25"/>
      <c r="P1399" s="19">
        <f t="shared" si="126"/>
        <v>0.69626157407407363</v>
      </c>
    </row>
    <row r="1400" spans="9:16" ht="19.5" thickBot="1" x14ac:dyDescent="0.35">
      <c r="I1400" s="13" t="str">
        <f>IF(H1400="x",COUNTIF(H$3:H1400,"x"),"")</f>
        <v/>
      </c>
      <c r="J1400" s="14" t="str">
        <f t="shared" si="127"/>
        <v/>
      </c>
      <c r="K1400" s="14" t="str">
        <f t="shared" si="128"/>
        <v/>
      </c>
      <c r="L1400" s="28" t="str">
        <f t="shared" si="129"/>
        <v/>
      </c>
      <c r="M1400" s="26" t="str">
        <f t="shared" si="130"/>
        <v/>
      </c>
      <c r="N1400" s="26" t="str">
        <f t="shared" si="131"/>
        <v/>
      </c>
      <c r="O1400" s="25"/>
      <c r="P1400" s="19">
        <f t="shared" si="126"/>
        <v>0.69626157407407363</v>
      </c>
    </row>
    <row r="1401" spans="9:16" ht="19.5" thickBot="1" x14ac:dyDescent="0.35">
      <c r="I1401" s="13" t="str">
        <f>IF(H1401="x",COUNTIF(H$3:H1401,"x"),"")</f>
        <v/>
      </c>
      <c r="J1401" s="14" t="str">
        <f t="shared" si="127"/>
        <v/>
      </c>
      <c r="K1401" s="14" t="str">
        <f t="shared" si="128"/>
        <v/>
      </c>
      <c r="L1401" s="28" t="str">
        <f t="shared" si="129"/>
        <v/>
      </c>
      <c r="M1401" s="26" t="str">
        <f t="shared" si="130"/>
        <v/>
      </c>
      <c r="N1401" s="26" t="str">
        <f t="shared" si="131"/>
        <v/>
      </c>
      <c r="O1401" s="25"/>
      <c r="P1401" s="19">
        <f t="shared" ref="P1401:P1464" si="132">E1401/86400+P1400+O1401</f>
        <v>0.69626157407407363</v>
      </c>
    </row>
    <row r="1402" spans="9:16" ht="19.5" thickBot="1" x14ac:dyDescent="0.35">
      <c r="I1402" s="13" t="str">
        <f>IF(H1402="x",COUNTIF(H$3:H1402,"x"),"")</f>
        <v/>
      </c>
      <c r="J1402" s="14" t="str">
        <f t="shared" si="127"/>
        <v/>
      </c>
      <c r="K1402" s="14" t="str">
        <f t="shared" si="128"/>
        <v/>
      </c>
      <c r="L1402" s="28" t="str">
        <f t="shared" si="129"/>
        <v/>
      </c>
      <c r="M1402" s="26" t="str">
        <f t="shared" si="130"/>
        <v/>
      </c>
      <c r="N1402" s="26" t="str">
        <f t="shared" si="131"/>
        <v/>
      </c>
      <c r="O1402" s="25"/>
      <c r="P1402" s="19">
        <f t="shared" si="132"/>
        <v>0.69626157407407363</v>
      </c>
    </row>
    <row r="1403" spans="9:16" ht="19.5" thickBot="1" x14ac:dyDescent="0.35">
      <c r="I1403" s="13" t="str">
        <f>IF(H1403="x",COUNTIF(H$3:H1403,"x"),"")</f>
        <v/>
      </c>
      <c r="J1403" s="14" t="str">
        <f t="shared" si="127"/>
        <v/>
      </c>
      <c r="K1403" s="14" t="str">
        <f t="shared" si="128"/>
        <v/>
      </c>
      <c r="L1403" s="28" t="str">
        <f t="shared" si="129"/>
        <v/>
      </c>
      <c r="M1403" s="26" t="str">
        <f t="shared" si="130"/>
        <v/>
      </c>
      <c r="N1403" s="26" t="str">
        <f t="shared" si="131"/>
        <v/>
      </c>
      <c r="O1403" s="25"/>
      <c r="P1403" s="19">
        <f t="shared" si="132"/>
        <v>0.69626157407407363</v>
      </c>
    </row>
    <row r="1404" spans="9:16" ht="19.5" thickBot="1" x14ac:dyDescent="0.35">
      <c r="I1404" s="13" t="str">
        <f>IF(H1404="x",COUNTIF(H$3:H1404,"x"),"")</f>
        <v/>
      </c>
      <c r="J1404" s="14" t="str">
        <f t="shared" si="127"/>
        <v/>
      </c>
      <c r="K1404" s="14" t="str">
        <f t="shared" si="128"/>
        <v/>
      </c>
      <c r="L1404" s="28" t="str">
        <f t="shared" si="129"/>
        <v/>
      </c>
      <c r="M1404" s="26" t="str">
        <f t="shared" si="130"/>
        <v/>
      </c>
      <c r="N1404" s="26" t="str">
        <f t="shared" si="131"/>
        <v/>
      </c>
      <c r="O1404" s="25"/>
      <c r="P1404" s="19">
        <f t="shared" si="132"/>
        <v>0.69626157407407363</v>
      </c>
    </row>
    <row r="1405" spans="9:16" ht="19.5" thickBot="1" x14ac:dyDescent="0.35">
      <c r="I1405" s="13" t="str">
        <f>IF(H1405="x",COUNTIF(H$3:H1405,"x"),"")</f>
        <v/>
      </c>
      <c r="J1405" s="14" t="str">
        <f t="shared" si="127"/>
        <v/>
      </c>
      <c r="K1405" s="14" t="str">
        <f t="shared" si="128"/>
        <v/>
      </c>
      <c r="L1405" s="28" t="str">
        <f t="shared" si="129"/>
        <v/>
      </c>
      <c r="M1405" s="26" t="str">
        <f t="shared" si="130"/>
        <v/>
      </c>
      <c r="N1405" s="26" t="str">
        <f t="shared" si="131"/>
        <v/>
      </c>
      <c r="O1405" s="25"/>
      <c r="P1405" s="19">
        <f t="shared" si="132"/>
        <v>0.69626157407407363</v>
      </c>
    </row>
    <row r="1406" spans="9:16" ht="19.5" thickBot="1" x14ac:dyDescent="0.35">
      <c r="I1406" s="13" t="str">
        <f>IF(H1406="x",COUNTIF(H$3:H1406,"x"),"")</f>
        <v/>
      </c>
      <c r="J1406" s="14" t="str">
        <f t="shared" si="127"/>
        <v/>
      </c>
      <c r="K1406" s="14" t="str">
        <f t="shared" si="128"/>
        <v/>
      </c>
      <c r="L1406" s="28" t="str">
        <f t="shared" si="129"/>
        <v/>
      </c>
      <c r="M1406" s="26" t="str">
        <f t="shared" si="130"/>
        <v/>
      </c>
      <c r="N1406" s="26" t="str">
        <f t="shared" si="131"/>
        <v/>
      </c>
      <c r="O1406" s="25"/>
      <c r="P1406" s="19">
        <f t="shared" si="132"/>
        <v>0.69626157407407363</v>
      </c>
    </row>
    <row r="1407" spans="9:16" ht="19.5" thickBot="1" x14ac:dyDescent="0.35">
      <c r="I1407" s="13" t="str">
        <f>IF(H1407="x",COUNTIF(H$3:H1407,"x"),"")</f>
        <v/>
      </c>
      <c r="J1407" s="14" t="str">
        <f t="shared" si="127"/>
        <v/>
      </c>
      <c r="K1407" s="14" t="str">
        <f t="shared" si="128"/>
        <v/>
      </c>
      <c r="L1407" s="28" t="str">
        <f t="shared" si="129"/>
        <v/>
      </c>
      <c r="M1407" s="26" t="str">
        <f t="shared" si="130"/>
        <v/>
      </c>
      <c r="N1407" s="26" t="str">
        <f t="shared" si="131"/>
        <v/>
      </c>
      <c r="O1407" s="25"/>
      <c r="P1407" s="19">
        <f t="shared" si="132"/>
        <v>0.69626157407407363</v>
      </c>
    </row>
    <row r="1408" spans="9:16" ht="19.5" thickBot="1" x14ac:dyDescent="0.35">
      <c r="I1408" s="13" t="str">
        <f>IF(H1408="x",COUNTIF(H$3:H1408,"x"),"")</f>
        <v/>
      </c>
      <c r="J1408" s="14" t="str">
        <f t="shared" si="127"/>
        <v/>
      </c>
      <c r="K1408" s="14" t="str">
        <f t="shared" si="128"/>
        <v/>
      </c>
      <c r="L1408" s="28" t="str">
        <f t="shared" si="129"/>
        <v/>
      </c>
      <c r="M1408" s="26" t="str">
        <f t="shared" si="130"/>
        <v/>
      </c>
      <c r="N1408" s="26" t="str">
        <f t="shared" si="131"/>
        <v/>
      </c>
      <c r="O1408" s="25"/>
      <c r="P1408" s="19">
        <f t="shared" si="132"/>
        <v>0.69626157407407363</v>
      </c>
    </row>
    <row r="1409" spans="9:16" ht="19.5" thickBot="1" x14ac:dyDescent="0.35">
      <c r="I1409" s="13" t="str">
        <f>IF(H1409="x",COUNTIF(H$3:H1409,"x"),"")</f>
        <v/>
      </c>
      <c r="J1409" s="14" t="str">
        <f t="shared" si="127"/>
        <v/>
      </c>
      <c r="K1409" s="14" t="str">
        <f t="shared" si="128"/>
        <v/>
      </c>
      <c r="L1409" s="28" t="str">
        <f t="shared" si="129"/>
        <v/>
      </c>
      <c r="M1409" s="26" t="str">
        <f t="shared" si="130"/>
        <v/>
      </c>
      <c r="N1409" s="26" t="str">
        <f t="shared" si="131"/>
        <v/>
      </c>
      <c r="O1409" s="25"/>
      <c r="P1409" s="19">
        <f t="shared" si="132"/>
        <v>0.69626157407407363</v>
      </c>
    </row>
    <row r="1410" spans="9:16" ht="19.5" thickBot="1" x14ac:dyDescent="0.35">
      <c r="I1410" s="13" t="str">
        <f>IF(H1410="x",COUNTIF(H$3:H1410,"x"),"")</f>
        <v/>
      </c>
      <c r="J1410" s="14" t="str">
        <f t="shared" si="127"/>
        <v/>
      </c>
      <c r="K1410" s="14" t="str">
        <f t="shared" si="128"/>
        <v/>
      </c>
      <c r="L1410" s="28" t="str">
        <f t="shared" si="129"/>
        <v/>
      </c>
      <c r="M1410" s="26" t="str">
        <f t="shared" si="130"/>
        <v/>
      </c>
      <c r="N1410" s="26" t="str">
        <f t="shared" si="131"/>
        <v/>
      </c>
      <c r="O1410" s="25"/>
      <c r="P1410" s="19">
        <f t="shared" si="132"/>
        <v>0.69626157407407363</v>
      </c>
    </row>
    <row r="1411" spans="9:16" ht="19.5" thickBot="1" x14ac:dyDescent="0.35">
      <c r="I1411" s="13" t="str">
        <f>IF(H1411="x",COUNTIF(H$3:H1411,"x"),"")</f>
        <v/>
      </c>
      <c r="J1411" s="14" t="str">
        <f t="shared" si="127"/>
        <v/>
      </c>
      <c r="K1411" s="14" t="str">
        <f t="shared" si="128"/>
        <v/>
      </c>
      <c r="L1411" s="28" t="str">
        <f t="shared" si="129"/>
        <v/>
      </c>
      <c r="M1411" s="26" t="str">
        <f t="shared" si="130"/>
        <v/>
      </c>
      <c r="N1411" s="26" t="str">
        <f t="shared" si="131"/>
        <v/>
      </c>
      <c r="O1411" s="25"/>
      <c r="P1411" s="19">
        <f t="shared" si="132"/>
        <v>0.69626157407407363</v>
      </c>
    </row>
    <row r="1412" spans="9:16" ht="19.5" thickBot="1" x14ac:dyDescent="0.35">
      <c r="I1412" s="13" t="str">
        <f>IF(H1412="x",COUNTIF(H$3:H1412,"x"),"")</f>
        <v/>
      </c>
      <c r="J1412" s="14" t="str">
        <f t="shared" si="127"/>
        <v/>
      </c>
      <c r="K1412" s="14" t="str">
        <f t="shared" si="128"/>
        <v/>
      </c>
      <c r="L1412" s="28" t="str">
        <f t="shared" si="129"/>
        <v/>
      </c>
      <c r="M1412" s="26" t="str">
        <f t="shared" si="130"/>
        <v/>
      </c>
      <c r="N1412" s="26" t="str">
        <f t="shared" si="131"/>
        <v/>
      </c>
      <c r="O1412" s="25"/>
      <c r="P1412" s="19">
        <f t="shared" si="132"/>
        <v>0.69626157407407363</v>
      </c>
    </row>
    <row r="1413" spans="9:16" ht="19.5" thickBot="1" x14ac:dyDescent="0.35">
      <c r="I1413" s="13" t="str">
        <f>IF(H1413="x",COUNTIF(H$3:H1413,"x"),"")</f>
        <v/>
      </c>
      <c r="J1413" s="14" t="str">
        <f t="shared" ref="J1413:J1435" si="133">IF(D1413/1000=0,"",D1413/1000)</f>
        <v/>
      </c>
      <c r="K1413" s="14" t="str">
        <f t="shared" ref="K1413:K1435" si="134">IF(C1413/1000=0,"",C1413/1000)</f>
        <v/>
      </c>
      <c r="L1413" s="28" t="str">
        <f t="shared" si="129"/>
        <v/>
      </c>
      <c r="M1413" s="26" t="str">
        <f t="shared" si="130"/>
        <v/>
      </c>
      <c r="N1413" s="26" t="str">
        <f t="shared" si="131"/>
        <v/>
      </c>
      <c r="O1413" s="25"/>
      <c r="P1413" s="19">
        <f t="shared" si="132"/>
        <v>0.69626157407407363</v>
      </c>
    </row>
    <row r="1414" spans="9:16" ht="19.5" thickBot="1" x14ac:dyDescent="0.35">
      <c r="I1414" s="13" t="str">
        <f>IF(H1414="x",COUNTIF(H$3:H1414,"x"),"")</f>
        <v/>
      </c>
      <c r="J1414" s="14" t="str">
        <f t="shared" si="133"/>
        <v/>
      </c>
      <c r="K1414" s="14" t="str">
        <f t="shared" si="134"/>
        <v/>
      </c>
      <c r="L1414" s="28" t="str">
        <f t="shared" si="129"/>
        <v/>
      </c>
      <c r="M1414" s="26" t="str">
        <f t="shared" si="130"/>
        <v/>
      </c>
      <c r="N1414" s="26" t="str">
        <f t="shared" si="131"/>
        <v/>
      </c>
      <c r="O1414" s="25"/>
      <c r="P1414" s="19">
        <f t="shared" si="132"/>
        <v>0.69626157407407363</v>
      </c>
    </row>
    <row r="1415" spans="9:16" ht="19.5" thickBot="1" x14ac:dyDescent="0.35">
      <c r="I1415" s="13" t="str">
        <f>IF(H1415="x",COUNTIF(H$3:H1415,"x"),"")</f>
        <v/>
      </c>
      <c r="J1415" s="14" t="str">
        <f t="shared" si="133"/>
        <v/>
      </c>
      <c r="K1415" s="14" t="str">
        <f t="shared" si="134"/>
        <v/>
      </c>
      <c r="L1415" s="28" t="str">
        <f t="shared" si="129"/>
        <v/>
      </c>
      <c r="M1415" s="26" t="str">
        <f t="shared" si="130"/>
        <v/>
      </c>
      <c r="N1415" s="26" t="str">
        <f t="shared" si="131"/>
        <v/>
      </c>
      <c r="O1415" s="25"/>
      <c r="P1415" s="19">
        <f t="shared" si="132"/>
        <v>0.69626157407407363</v>
      </c>
    </row>
    <row r="1416" spans="9:16" ht="19.5" thickBot="1" x14ac:dyDescent="0.35">
      <c r="I1416" s="13" t="str">
        <f>IF(H1416="x",COUNTIF(H$3:H1416,"x"),"")</f>
        <v/>
      </c>
      <c r="J1416" s="14" t="str">
        <f t="shared" si="133"/>
        <v/>
      </c>
      <c r="K1416" s="14" t="str">
        <f t="shared" si="134"/>
        <v/>
      </c>
      <c r="L1416" s="28" t="str">
        <f t="shared" si="129"/>
        <v/>
      </c>
      <c r="M1416" s="26" t="str">
        <f t="shared" si="130"/>
        <v/>
      </c>
      <c r="N1416" s="26" t="str">
        <f t="shared" si="131"/>
        <v/>
      </c>
      <c r="O1416" s="25"/>
      <c r="P1416" s="19">
        <f t="shared" si="132"/>
        <v>0.69626157407407363</v>
      </c>
    </row>
    <row r="1417" spans="9:16" ht="19.5" thickBot="1" x14ac:dyDescent="0.35">
      <c r="I1417" s="13" t="str">
        <f>IF(H1417="x",COUNTIF(H$3:H1417,"x"),"")</f>
        <v/>
      </c>
      <c r="J1417" s="14" t="str">
        <f t="shared" si="133"/>
        <v/>
      </c>
      <c r="K1417" s="14" t="str">
        <f t="shared" si="134"/>
        <v/>
      </c>
      <c r="L1417" s="28" t="str">
        <f t="shared" si="129"/>
        <v/>
      </c>
      <c r="M1417" s="26" t="str">
        <f t="shared" si="130"/>
        <v/>
      </c>
      <c r="N1417" s="26" t="str">
        <f t="shared" si="131"/>
        <v/>
      </c>
      <c r="O1417" s="25"/>
      <c r="P1417" s="19">
        <f t="shared" si="132"/>
        <v>0.69626157407407363</v>
      </c>
    </row>
    <row r="1418" spans="9:16" ht="19.5" thickBot="1" x14ac:dyDescent="0.35">
      <c r="I1418" s="13" t="str">
        <f>IF(H1418="x",COUNTIF(H$3:H1418,"x"),"")</f>
        <v/>
      </c>
      <c r="J1418" s="14" t="str">
        <f t="shared" si="133"/>
        <v/>
      </c>
      <c r="K1418" s="14" t="str">
        <f t="shared" si="134"/>
        <v/>
      </c>
      <c r="L1418" s="28" t="str">
        <f t="shared" si="129"/>
        <v/>
      </c>
      <c r="M1418" s="26" t="str">
        <f t="shared" si="130"/>
        <v/>
      </c>
      <c r="N1418" s="26" t="str">
        <f t="shared" si="131"/>
        <v/>
      </c>
      <c r="O1418" s="25"/>
      <c r="P1418" s="19">
        <f t="shared" si="132"/>
        <v>0.69626157407407363</v>
      </c>
    </row>
    <row r="1419" spans="9:16" ht="19.5" thickBot="1" x14ac:dyDescent="0.35">
      <c r="I1419" s="13" t="str">
        <f>IF(H1419="x",COUNTIF(H$3:H1419,"x"),"")</f>
        <v/>
      </c>
      <c r="J1419" s="14" t="str">
        <f t="shared" si="133"/>
        <v/>
      </c>
      <c r="K1419" s="14" t="str">
        <f t="shared" si="134"/>
        <v/>
      </c>
      <c r="L1419" s="28" t="str">
        <f t="shared" si="129"/>
        <v/>
      </c>
      <c r="M1419" s="26" t="str">
        <f t="shared" si="130"/>
        <v/>
      </c>
      <c r="N1419" s="26" t="str">
        <f t="shared" si="131"/>
        <v/>
      </c>
      <c r="O1419" s="25"/>
      <c r="P1419" s="19">
        <f t="shared" si="132"/>
        <v>0.69626157407407363</v>
      </c>
    </row>
    <row r="1420" spans="9:16" ht="19.5" thickBot="1" x14ac:dyDescent="0.35">
      <c r="I1420" s="13" t="str">
        <f>IF(H1420="x",COUNTIF(H$3:H1420,"x"),"")</f>
        <v/>
      </c>
      <c r="J1420" s="14" t="str">
        <f t="shared" si="133"/>
        <v/>
      </c>
      <c r="K1420" s="14" t="str">
        <f t="shared" si="134"/>
        <v/>
      </c>
      <c r="L1420" s="28" t="str">
        <f t="shared" si="129"/>
        <v/>
      </c>
      <c r="M1420" s="26" t="str">
        <f t="shared" si="130"/>
        <v/>
      </c>
      <c r="N1420" s="26" t="str">
        <f t="shared" si="131"/>
        <v/>
      </c>
      <c r="O1420" s="25"/>
      <c r="P1420" s="19">
        <f t="shared" si="132"/>
        <v>0.69626157407407363</v>
      </c>
    </row>
    <row r="1421" spans="9:16" ht="19.5" thickBot="1" x14ac:dyDescent="0.35">
      <c r="I1421" s="13" t="str">
        <f>IF(H1421="x",COUNTIF(H$3:H1421,"x"),"")</f>
        <v/>
      </c>
      <c r="J1421" s="14" t="str">
        <f t="shared" si="133"/>
        <v/>
      </c>
      <c r="K1421" s="14" t="str">
        <f t="shared" si="134"/>
        <v/>
      </c>
      <c r="L1421" s="28" t="str">
        <f t="shared" si="129"/>
        <v/>
      </c>
      <c r="M1421" s="26" t="str">
        <f t="shared" si="130"/>
        <v/>
      </c>
      <c r="N1421" s="26" t="str">
        <f t="shared" si="131"/>
        <v/>
      </c>
      <c r="O1421" s="25"/>
      <c r="P1421" s="19">
        <f t="shared" si="132"/>
        <v>0.69626157407407363</v>
      </c>
    </row>
    <row r="1422" spans="9:16" ht="19.5" thickBot="1" x14ac:dyDescent="0.35">
      <c r="I1422" s="13" t="str">
        <f>IF(H1422="x",COUNTIF(H$3:H1422,"x"),"")</f>
        <v/>
      </c>
      <c r="J1422" s="14" t="str">
        <f t="shared" si="133"/>
        <v/>
      </c>
      <c r="K1422" s="14" t="str">
        <f t="shared" si="134"/>
        <v/>
      </c>
      <c r="L1422" s="28" t="str">
        <f t="shared" si="129"/>
        <v/>
      </c>
      <c r="M1422" s="26" t="str">
        <f t="shared" si="130"/>
        <v/>
      </c>
      <c r="N1422" s="26" t="str">
        <f t="shared" si="131"/>
        <v/>
      </c>
      <c r="O1422" s="25"/>
      <c r="P1422" s="19">
        <f t="shared" si="132"/>
        <v>0.69626157407407363</v>
      </c>
    </row>
    <row r="1423" spans="9:16" ht="19.5" thickBot="1" x14ac:dyDescent="0.35">
      <c r="I1423" s="13" t="str">
        <f>IF(H1423="x",COUNTIF(H$3:H1423,"x"),"")</f>
        <v/>
      </c>
      <c r="J1423" s="14" t="str">
        <f t="shared" si="133"/>
        <v/>
      </c>
      <c r="K1423" s="14" t="str">
        <f t="shared" si="134"/>
        <v/>
      </c>
      <c r="L1423" s="28" t="str">
        <f t="shared" si="129"/>
        <v/>
      </c>
      <c r="M1423" s="26" t="str">
        <f t="shared" si="130"/>
        <v/>
      </c>
      <c r="N1423" s="26" t="str">
        <f t="shared" si="131"/>
        <v/>
      </c>
      <c r="O1423" s="25"/>
      <c r="P1423" s="19">
        <f t="shared" si="132"/>
        <v>0.69626157407407363</v>
      </c>
    </row>
    <row r="1424" spans="9:16" ht="19.5" thickBot="1" x14ac:dyDescent="0.35">
      <c r="I1424" s="13" t="str">
        <f>IF(H1424="x",COUNTIF(H$3:H1424,"x"),"")</f>
        <v/>
      </c>
      <c r="J1424" s="14" t="str">
        <f t="shared" si="133"/>
        <v/>
      </c>
      <c r="K1424" s="14" t="str">
        <f t="shared" si="134"/>
        <v/>
      </c>
      <c r="L1424" s="28" t="str">
        <f t="shared" si="129"/>
        <v/>
      </c>
      <c r="M1424" s="26" t="str">
        <f t="shared" si="130"/>
        <v/>
      </c>
      <c r="N1424" s="26" t="str">
        <f t="shared" si="131"/>
        <v/>
      </c>
      <c r="O1424" s="25"/>
      <c r="P1424" s="19">
        <f t="shared" si="132"/>
        <v>0.69626157407407363</v>
      </c>
    </row>
    <row r="1425" spans="9:16" ht="19.5" thickBot="1" x14ac:dyDescent="0.35">
      <c r="I1425" s="13" t="str">
        <f>IF(H1425="x",COUNTIF(H$3:H1425,"x"),"")</f>
        <v/>
      </c>
      <c r="J1425" s="14" t="str">
        <f t="shared" si="133"/>
        <v/>
      </c>
      <c r="K1425" s="14" t="str">
        <f t="shared" si="134"/>
        <v/>
      </c>
      <c r="L1425" s="28" t="str">
        <f t="shared" si="129"/>
        <v/>
      </c>
      <c r="M1425" s="26" t="str">
        <f t="shared" si="130"/>
        <v/>
      </c>
      <c r="N1425" s="26" t="str">
        <f t="shared" si="131"/>
        <v/>
      </c>
      <c r="O1425" s="25"/>
      <c r="P1425" s="19">
        <f t="shared" si="132"/>
        <v>0.69626157407407363</v>
      </c>
    </row>
    <row r="1426" spans="9:16" ht="19.5" thickBot="1" x14ac:dyDescent="0.35">
      <c r="I1426" s="13" t="str">
        <f>IF(H1426="x",COUNTIF(H$3:H1426,"x"),"")</f>
        <v/>
      </c>
      <c r="J1426" s="14" t="str">
        <f t="shared" si="133"/>
        <v/>
      </c>
      <c r="K1426" s="14" t="str">
        <f t="shared" si="134"/>
        <v/>
      </c>
      <c r="L1426" s="28" t="str">
        <f t="shared" si="129"/>
        <v/>
      </c>
      <c r="M1426" s="26" t="str">
        <f t="shared" si="130"/>
        <v/>
      </c>
      <c r="N1426" s="26" t="str">
        <f t="shared" si="131"/>
        <v/>
      </c>
      <c r="O1426" s="25"/>
      <c r="P1426" s="19">
        <f t="shared" si="132"/>
        <v>0.69626157407407363</v>
      </c>
    </row>
    <row r="1427" spans="9:16" ht="19.5" thickBot="1" x14ac:dyDescent="0.35">
      <c r="I1427" s="13" t="str">
        <f>IF(H1427="x",COUNTIF(H$3:H1427,"x"),"")</f>
        <v/>
      </c>
      <c r="J1427" s="14" t="str">
        <f t="shared" si="133"/>
        <v/>
      </c>
      <c r="K1427" s="14" t="str">
        <f t="shared" si="134"/>
        <v/>
      </c>
      <c r="L1427" s="28" t="str">
        <f t="shared" si="129"/>
        <v/>
      </c>
      <c r="M1427" s="26" t="str">
        <f t="shared" si="130"/>
        <v/>
      </c>
      <c r="N1427" s="26" t="str">
        <f t="shared" si="131"/>
        <v/>
      </c>
      <c r="O1427" s="25"/>
      <c r="P1427" s="19">
        <f t="shared" si="132"/>
        <v>0.69626157407407363</v>
      </c>
    </row>
    <row r="1428" spans="9:16" ht="19.5" thickBot="1" x14ac:dyDescent="0.35">
      <c r="I1428" s="13" t="str">
        <f>IF(H1428="x",COUNTIF(H$3:H1428,"x"),"")</f>
        <v/>
      </c>
      <c r="J1428" s="14" t="str">
        <f t="shared" si="133"/>
        <v/>
      </c>
      <c r="K1428" s="14" t="str">
        <f t="shared" si="134"/>
        <v/>
      </c>
      <c r="L1428" s="28" t="str">
        <f t="shared" si="129"/>
        <v/>
      </c>
      <c r="M1428" s="26" t="str">
        <f t="shared" si="130"/>
        <v/>
      </c>
      <c r="N1428" s="26" t="str">
        <f t="shared" si="131"/>
        <v/>
      </c>
      <c r="O1428" s="25"/>
      <c r="P1428" s="19">
        <f t="shared" si="132"/>
        <v>0.69626157407407363</v>
      </c>
    </row>
    <row r="1429" spans="9:16" ht="19.5" thickBot="1" x14ac:dyDescent="0.35">
      <c r="I1429" s="13" t="str">
        <f>IF(H1429="x",COUNTIF(H$3:H1429,"x"),"")</f>
        <v/>
      </c>
      <c r="J1429" s="14" t="str">
        <f t="shared" si="133"/>
        <v/>
      </c>
      <c r="K1429" s="14" t="str">
        <f t="shared" si="134"/>
        <v/>
      </c>
      <c r="L1429" s="28" t="str">
        <f t="shared" ref="L1429:L1435" si="135">IF(H1429="x",J1429-VLOOKUP(I1429-1,$I$3:$L$84,2,FALSE),"")</f>
        <v/>
      </c>
      <c r="M1429" s="26" t="str">
        <f t="shared" ref="M1429:M1435" si="136">IF(N1429="","",N1429-O1429)</f>
        <v/>
      </c>
      <c r="N1429" s="26" t="str">
        <f t="shared" ref="N1429:N1435" si="137">IF(H1429="","",P1429)</f>
        <v/>
      </c>
      <c r="O1429" s="25"/>
      <c r="P1429" s="19">
        <f t="shared" si="132"/>
        <v>0.69626157407407363</v>
      </c>
    </row>
    <row r="1430" spans="9:16" ht="19.5" thickBot="1" x14ac:dyDescent="0.35">
      <c r="I1430" s="13" t="str">
        <f>IF(H1430="x",COUNTIF(H$3:H1430,"x"),"")</f>
        <v/>
      </c>
      <c r="J1430" s="14" t="str">
        <f t="shared" si="133"/>
        <v/>
      </c>
      <c r="K1430" s="14" t="str">
        <f t="shared" si="134"/>
        <v/>
      </c>
      <c r="L1430" s="28" t="str">
        <f t="shared" si="135"/>
        <v/>
      </c>
      <c r="M1430" s="26" t="str">
        <f t="shared" si="136"/>
        <v/>
      </c>
      <c r="N1430" s="26" t="str">
        <f t="shared" si="137"/>
        <v/>
      </c>
      <c r="O1430" s="25"/>
      <c r="P1430" s="19">
        <f t="shared" si="132"/>
        <v>0.69626157407407363</v>
      </c>
    </row>
    <row r="1431" spans="9:16" ht="19.5" thickBot="1" x14ac:dyDescent="0.35">
      <c r="I1431" s="13" t="str">
        <f>IF(H1431="x",COUNTIF(H$3:H1431,"x"),"")</f>
        <v/>
      </c>
      <c r="J1431" s="14" t="str">
        <f t="shared" si="133"/>
        <v/>
      </c>
      <c r="K1431" s="14" t="str">
        <f t="shared" si="134"/>
        <v/>
      </c>
      <c r="L1431" s="28" t="str">
        <f t="shared" si="135"/>
        <v/>
      </c>
      <c r="M1431" s="26" t="str">
        <f t="shared" si="136"/>
        <v/>
      </c>
      <c r="N1431" s="26" t="str">
        <f t="shared" si="137"/>
        <v/>
      </c>
      <c r="O1431" s="25"/>
      <c r="P1431" s="19">
        <f t="shared" si="132"/>
        <v>0.69626157407407363</v>
      </c>
    </row>
    <row r="1432" spans="9:16" ht="19.5" thickBot="1" x14ac:dyDescent="0.35">
      <c r="I1432" s="13" t="str">
        <f>IF(H1432="x",COUNTIF(H$3:H1432,"x"),"")</f>
        <v/>
      </c>
      <c r="J1432" s="14" t="str">
        <f t="shared" si="133"/>
        <v/>
      </c>
      <c r="K1432" s="14" t="str">
        <f t="shared" si="134"/>
        <v/>
      </c>
      <c r="L1432" s="28" t="str">
        <f t="shared" si="135"/>
        <v/>
      </c>
      <c r="M1432" s="26" t="str">
        <f t="shared" si="136"/>
        <v/>
      </c>
      <c r="N1432" s="26" t="str">
        <f t="shared" si="137"/>
        <v/>
      </c>
      <c r="O1432" s="25"/>
      <c r="P1432" s="19">
        <f t="shared" si="132"/>
        <v>0.69626157407407363</v>
      </c>
    </row>
    <row r="1433" spans="9:16" ht="19.5" thickBot="1" x14ac:dyDescent="0.35">
      <c r="I1433" s="13" t="str">
        <f>IF(H1433="x",COUNTIF(H$3:H1433,"x"),"")</f>
        <v/>
      </c>
      <c r="J1433" s="14" t="str">
        <f t="shared" si="133"/>
        <v/>
      </c>
      <c r="K1433" s="14" t="str">
        <f t="shared" si="134"/>
        <v/>
      </c>
      <c r="L1433" s="28" t="str">
        <f t="shared" si="135"/>
        <v/>
      </c>
      <c r="M1433" s="26" t="str">
        <f t="shared" si="136"/>
        <v/>
      </c>
      <c r="N1433" s="26" t="str">
        <f t="shared" si="137"/>
        <v/>
      </c>
      <c r="O1433" s="25"/>
      <c r="P1433" s="19">
        <f t="shared" si="132"/>
        <v>0.69626157407407363</v>
      </c>
    </row>
    <row r="1434" spans="9:16" ht="19.5" thickBot="1" x14ac:dyDescent="0.35">
      <c r="I1434" s="13" t="str">
        <f>IF(H1434="x",COUNTIF(H$3:H1434,"x"),"")</f>
        <v/>
      </c>
      <c r="J1434" s="14" t="str">
        <f t="shared" si="133"/>
        <v/>
      </c>
      <c r="K1434" s="14" t="str">
        <f t="shared" si="134"/>
        <v/>
      </c>
      <c r="L1434" s="28" t="str">
        <f t="shared" si="135"/>
        <v/>
      </c>
      <c r="M1434" s="26" t="str">
        <f t="shared" si="136"/>
        <v/>
      </c>
      <c r="N1434" s="26" t="str">
        <f t="shared" si="137"/>
        <v/>
      </c>
      <c r="O1434" s="25"/>
      <c r="P1434" s="19">
        <f t="shared" si="132"/>
        <v>0.69626157407407363</v>
      </c>
    </row>
    <row r="1435" spans="9:16" ht="19.5" thickBot="1" x14ac:dyDescent="0.35">
      <c r="I1435" s="13" t="str">
        <f>IF(H1435="x",COUNTIF(H$3:H1435,"x"),"")</f>
        <v/>
      </c>
      <c r="J1435" s="14" t="str">
        <f t="shared" si="133"/>
        <v/>
      </c>
      <c r="K1435" s="14" t="str">
        <f t="shared" si="134"/>
        <v/>
      </c>
      <c r="L1435" s="28" t="str">
        <f t="shared" si="135"/>
        <v/>
      </c>
      <c r="M1435" s="26" t="str">
        <f t="shared" si="136"/>
        <v/>
      </c>
      <c r="N1435" s="26" t="str">
        <f t="shared" si="137"/>
        <v/>
      </c>
      <c r="O1435" s="25"/>
      <c r="P1435" s="19">
        <f t="shared" si="132"/>
        <v>0.69626157407407363</v>
      </c>
    </row>
    <row r="1436" spans="9:16" x14ac:dyDescent="0.25">
      <c r="P1436" s="19">
        <f t="shared" si="132"/>
        <v>0.69626157407407363</v>
      </c>
    </row>
    <row r="1437" spans="9:16" x14ac:dyDescent="0.25">
      <c r="P1437" s="19">
        <f t="shared" si="132"/>
        <v>0.69626157407407363</v>
      </c>
    </row>
    <row r="1438" spans="9:16" x14ac:dyDescent="0.25">
      <c r="P1438" s="19">
        <f t="shared" si="132"/>
        <v>0.69626157407407363</v>
      </c>
    </row>
    <row r="1439" spans="9:16" x14ac:dyDescent="0.25">
      <c r="P1439" s="19">
        <f t="shared" si="132"/>
        <v>0.69626157407407363</v>
      </c>
    </row>
    <row r="1440" spans="9:16" x14ac:dyDescent="0.25">
      <c r="P1440" s="19">
        <f t="shared" si="132"/>
        <v>0.69626157407407363</v>
      </c>
    </row>
    <row r="1441" spans="16:16" x14ac:dyDescent="0.25">
      <c r="P1441" s="19">
        <f t="shared" si="132"/>
        <v>0.69626157407407363</v>
      </c>
    </row>
    <row r="1442" spans="16:16" x14ac:dyDescent="0.25">
      <c r="P1442" s="19">
        <f t="shared" si="132"/>
        <v>0.69626157407407363</v>
      </c>
    </row>
    <row r="1443" spans="16:16" x14ac:dyDescent="0.25">
      <c r="P1443" s="19">
        <f t="shared" si="132"/>
        <v>0.69626157407407363</v>
      </c>
    </row>
    <row r="1444" spans="16:16" x14ac:dyDescent="0.25">
      <c r="P1444" s="19">
        <f t="shared" si="132"/>
        <v>0.69626157407407363</v>
      </c>
    </row>
    <row r="1445" spans="16:16" x14ac:dyDescent="0.25">
      <c r="P1445" s="19">
        <f t="shared" si="132"/>
        <v>0.69626157407407363</v>
      </c>
    </row>
    <row r="1446" spans="16:16" x14ac:dyDescent="0.25">
      <c r="P1446" s="19">
        <f t="shared" si="132"/>
        <v>0.69626157407407363</v>
      </c>
    </row>
    <row r="1447" spans="16:16" x14ac:dyDescent="0.25">
      <c r="P1447" s="19">
        <f t="shared" si="132"/>
        <v>0.69626157407407363</v>
      </c>
    </row>
    <row r="1448" spans="16:16" x14ac:dyDescent="0.25">
      <c r="P1448" s="19">
        <f t="shared" si="132"/>
        <v>0.69626157407407363</v>
      </c>
    </row>
    <row r="1449" spans="16:16" x14ac:dyDescent="0.25">
      <c r="P1449" s="19">
        <f t="shared" si="132"/>
        <v>0.69626157407407363</v>
      </c>
    </row>
    <row r="1450" spans="16:16" x14ac:dyDescent="0.25">
      <c r="P1450" s="19">
        <f t="shared" si="132"/>
        <v>0.69626157407407363</v>
      </c>
    </row>
    <row r="1451" spans="16:16" x14ac:dyDescent="0.25">
      <c r="P1451" s="19">
        <f t="shared" si="132"/>
        <v>0.69626157407407363</v>
      </c>
    </row>
    <row r="1452" spans="16:16" x14ac:dyDescent="0.25">
      <c r="P1452" s="19">
        <f t="shared" si="132"/>
        <v>0.69626157407407363</v>
      </c>
    </row>
    <row r="1453" spans="16:16" x14ac:dyDescent="0.25">
      <c r="P1453" s="19">
        <f t="shared" si="132"/>
        <v>0.69626157407407363</v>
      </c>
    </row>
    <row r="1454" spans="16:16" x14ac:dyDescent="0.25">
      <c r="P1454" s="19">
        <f t="shared" si="132"/>
        <v>0.69626157407407363</v>
      </c>
    </row>
    <row r="1455" spans="16:16" x14ac:dyDescent="0.25">
      <c r="P1455" s="19">
        <f t="shared" si="132"/>
        <v>0.69626157407407363</v>
      </c>
    </row>
    <row r="1456" spans="16:16" x14ac:dyDescent="0.25">
      <c r="P1456" s="19">
        <f t="shared" si="132"/>
        <v>0.69626157407407363</v>
      </c>
    </row>
    <row r="1457" spans="16:16" x14ac:dyDescent="0.25">
      <c r="P1457" s="19">
        <f t="shared" si="132"/>
        <v>0.69626157407407363</v>
      </c>
    </row>
    <row r="1458" spans="16:16" x14ac:dyDescent="0.25">
      <c r="P1458" s="19">
        <f t="shared" si="132"/>
        <v>0.69626157407407363</v>
      </c>
    </row>
    <row r="1459" spans="16:16" x14ac:dyDescent="0.25">
      <c r="P1459" s="19">
        <f t="shared" si="132"/>
        <v>0.69626157407407363</v>
      </c>
    </row>
    <row r="1460" spans="16:16" x14ac:dyDescent="0.25">
      <c r="P1460" s="19">
        <f t="shared" si="132"/>
        <v>0.69626157407407363</v>
      </c>
    </row>
    <row r="1461" spans="16:16" x14ac:dyDescent="0.25">
      <c r="P1461" s="19">
        <f t="shared" si="132"/>
        <v>0.69626157407407363</v>
      </c>
    </row>
    <row r="1462" spans="16:16" x14ac:dyDescent="0.25">
      <c r="P1462" s="19">
        <f t="shared" si="132"/>
        <v>0.69626157407407363</v>
      </c>
    </row>
    <row r="1463" spans="16:16" x14ac:dyDescent="0.25">
      <c r="P1463" s="19">
        <f t="shared" si="132"/>
        <v>0.69626157407407363</v>
      </c>
    </row>
    <row r="1464" spans="16:16" x14ac:dyDescent="0.25">
      <c r="P1464" s="19">
        <f t="shared" si="132"/>
        <v>0.69626157407407363</v>
      </c>
    </row>
    <row r="1465" spans="16:16" x14ac:dyDescent="0.25">
      <c r="P1465" s="19">
        <f t="shared" ref="P1465:P1528" si="138">E1465/86400+P1464+O1465</f>
        <v>0.69626157407407363</v>
      </c>
    </row>
    <row r="1466" spans="16:16" x14ac:dyDescent="0.25">
      <c r="P1466" s="19">
        <f t="shared" si="138"/>
        <v>0.69626157407407363</v>
      </c>
    </row>
    <row r="1467" spans="16:16" x14ac:dyDescent="0.25">
      <c r="P1467" s="19">
        <f t="shared" si="138"/>
        <v>0.69626157407407363</v>
      </c>
    </row>
    <row r="1468" spans="16:16" x14ac:dyDescent="0.25">
      <c r="P1468" s="19">
        <f t="shared" si="138"/>
        <v>0.69626157407407363</v>
      </c>
    </row>
    <row r="1469" spans="16:16" x14ac:dyDescent="0.25">
      <c r="P1469" s="19">
        <f t="shared" si="138"/>
        <v>0.69626157407407363</v>
      </c>
    </row>
    <row r="1470" spans="16:16" x14ac:dyDescent="0.25">
      <c r="P1470" s="19">
        <f t="shared" si="138"/>
        <v>0.69626157407407363</v>
      </c>
    </row>
    <row r="1471" spans="16:16" x14ac:dyDescent="0.25">
      <c r="P1471" s="19">
        <f t="shared" si="138"/>
        <v>0.69626157407407363</v>
      </c>
    </row>
    <row r="1472" spans="16:16" x14ac:dyDescent="0.25">
      <c r="P1472" s="19">
        <f t="shared" si="138"/>
        <v>0.69626157407407363</v>
      </c>
    </row>
    <row r="1473" spans="16:16" x14ac:dyDescent="0.25">
      <c r="P1473" s="19">
        <f t="shared" si="138"/>
        <v>0.69626157407407363</v>
      </c>
    </row>
    <row r="1474" spans="16:16" x14ac:dyDescent="0.25">
      <c r="P1474" s="19">
        <f t="shared" si="138"/>
        <v>0.69626157407407363</v>
      </c>
    </row>
    <row r="1475" spans="16:16" x14ac:dyDescent="0.25">
      <c r="P1475" s="19">
        <f t="shared" si="138"/>
        <v>0.69626157407407363</v>
      </c>
    </row>
    <row r="1476" spans="16:16" x14ac:dyDescent="0.25">
      <c r="P1476" s="19">
        <f t="shared" si="138"/>
        <v>0.69626157407407363</v>
      </c>
    </row>
    <row r="1477" spans="16:16" x14ac:dyDescent="0.25">
      <c r="P1477" s="19">
        <f t="shared" si="138"/>
        <v>0.69626157407407363</v>
      </c>
    </row>
    <row r="1478" spans="16:16" x14ac:dyDescent="0.25">
      <c r="P1478" s="19">
        <f t="shared" si="138"/>
        <v>0.69626157407407363</v>
      </c>
    </row>
    <row r="1479" spans="16:16" x14ac:dyDescent="0.25">
      <c r="P1479" s="19">
        <f t="shared" si="138"/>
        <v>0.69626157407407363</v>
      </c>
    </row>
    <row r="1480" spans="16:16" x14ac:dyDescent="0.25">
      <c r="P1480" s="19">
        <f t="shared" si="138"/>
        <v>0.69626157407407363</v>
      </c>
    </row>
    <row r="1481" spans="16:16" x14ac:dyDescent="0.25">
      <c r="P1481" s="19">
        <f t="shared" si="138"/>
        <v>0.69626157407407363</v>
      </c>
    </row>
    <row r="1482" spans="16:16" x14ac:dyDescent="0.25">
      <c r="P1482" s="19">
        <f t="shared" si="138"/>
        <v>0.69626157407407363</v>
      </c>
    </row>
    <row r="1483" spans="16:16" x14ac:dyDescent="0.25">
      <c r="P1483" s="19">
        <f t="shared" si="138"/>
        <v>0.69626157407407363</v>
      </c>
    </row>
    <row r="1484" spans="16:16" x14ac:dyDescent="0.25">
      <c r="P1484" s="19">
        <f t="shared" si="138"/>
        <v>0.69626157407407363</v>
      </c>
    </row>
    <row r="1485" spans="16:16" x14ac:dyDescent="0.25">
      <c r="P1485" s="19">
        <f t="shared" si="138"/>
        <v>0.69626157407407363</v>
      </c>
    </row>
    <row r="1486" spans="16:16" x14ac:dyDescent="0.25">
      <c r="P1486" s="19">
        <f t="shared" si="138"/>
        <v>0.69626157407407363</v>
      </c>
    </row>
    <row r="1487" spans="16:16" x14ac:dyDescent="0.25">
      <c r="P1487" s="19">
        <f t="shared" si="138"/>
        <v>0.69626157407407363</v>
      </c>
    </row>
    <row r="1488" spans="16:16" x14ac:dyDescent="0.25">
      <c r="P1488" s="19">
        <f t="shared" si="138"/>
        <v>0.69626157407407363</v>
      </c>
    </row>
    <row r="1489" spans="16:16" x14ac:dyDescent="0.25">
      <c r="P1489" s="19">
        <f t="shared" si="138"/>
        <v>0.69626157407407363</v>
      </c>
    </row>
    <row r="1490" spans="16:16" x14ac:dyDescent="0.25">
      <c r="P1490" s="19">
        <f t="shared" si="138"/>
        <v>0.69626157407407363</v>
      </c>
    </row>
    <row r="1491" spans="16:16" x14ac:dyDescent="0.25">
      <c r="P1491" s="19">
        <f t="shared" si="138"/>
        <v>0.69626157407407363</v>
      </c>
    </row>
    <row r="1492" spans="16:16" x14ac:dyDescent="0.25">
      <c r="P1492" s="19">
        <f t="shared" si="138"/>
        <v>0.69626157407407363</v>
      </c>
    </row>
    <row r="1493" spans="16:16" x14ac:dyDescent="0.25">
      <c r="P1493" s="19">
        <f t="shared" si="138"/>
        <v>0.69626157407407363</v>
      </c>
    </row>
    <row r="1494" spans="16:16" x14ac:dyDescent="0.25">
      <c r="P1494" s="19">
        <f t="shared" si="138"/>
        <v>0.69626157407407363</v>
      </c>
    </row>
    <row r="1495" spans="16:16" x14ac:dyDescent="0.25">
      <c r="P1495" s="19">
        <f t="shared" si="138"/>
        <v>0.69626157407407363</v>
      </c>
    </row>
    <row r="1496" spans="16:16" x14ac:dyDescent="0.25">
      <c r="P1496" s="19">
        <f t="shared" si="138"/>
        <v>0.69626157407407363</v>
      </c>
    </row>
    <row r="1497" spans="16:16" x14ac:dyDescent="0.25">
      <c r="P1497" s="19">
        <f t="shared" si="138"/>
        <v>0.69626157407407363</v>
      </c>
    </row>
    <row r="1498" spans="16:16" x14ac:dyDescent="0.25">
      <c r="P1498" s="19">
        <f t="shared" si="138"/>
        <v>0.69626157407407363</v>
      </c>
    </row>
    <row r="1499" spans="16:16" x14ac:dyDescent="0.25">
      <c r="P1499" s="19">
        <f t="shared" si="138"/>
        <v>0.69626157407407363</v>
      </c>
    </row>
    <row r="1500" spans="16:16" x14ac:dyDescent="0.25">
      <c r="P1500" s="19">
        <f t="shared" si="138"/>
        <v>0.69626157407407363</v>
      </c>
    </row>
    <row r="1501" spans="16:16" x14ac:dyDescent="0.25">
      <c r="P1501" s="19">
        <f t="shared" si="138"/>
        <v>0.69626157407407363</v>
      </c>
    </row>
    <row r="1502" spans="16:16" x14ac:dyDescent="0.25">
      <c r="P1502" s="19">
        <f t="shared" si="138"/>
        <v>0.69626157407407363</v>
      </c>
    </row>
    <row r="1503" spans="16:16" x14ac:dyDescent="0.25">
      <c r="P1503" s="19">
        <f t="shared" si="138"/>
        <v>0.69626157407407363</v>
      </c>
    </row>
    <row r="1504" spans="16:16" x14ac:dyDescent="0.25">
      <c r="P1504" s="19">
        <f t="shared" si="138"/>
        <v>0.69626157407407363</v>
      </c>
    </row>
    <row r="1505" spans="16:16" x14ac:dyDescent="0.25">
      <c r="P1505" s="19">
        <f t="shared" si="138"/>
        <v>0.69626157407407363</v>
      </c>
    </row>
    <row r="1506" spans="16:16" x14ac:dyDescent="0.25">
      <c r="P1506" s="19">
        <f t="shared" si="138"/>
        <v>0.69626157407407363</v>
      </c>
    </row>
    <row r="1507" spans="16:16" x14ac:dyDescent="0.25">
      <c r="P1507" s="19">
        <f t="shared" si="138"/>
        <v>0.69626157407407363</v>
      </c>
    </row>
    <row r="1508" spans="16:16" x14ac:dyDescent="0.25">
      <c r="P1508" s="19">
        <f t="shared" si="138"/>
        <v>0.69626157407407363</v>
      </c>
    </row>
    <row r="1509" spans="16:16" x14ac:dyDescent="0.25">
      <c r="P1509" s="19">
        <f t="shared" si="138"/>
        <v>0.69626157407407363</v>
      </c>
    </row>
    <row r="1510" spans="16:16" x14ac:dyDescent="0.25">
      <c r="P1510" s="19">
        <f t="shared" si="138"/>
        <v>0.69626157407407363</v>
      </c>
    </row>
    <row r="1511" spans="16:16" x14ac:dyDescent="0.25">
      <c r="P1511" s="19">
        <f t="shared" si="138"/>
        <v>0.69626157407407363</v>
      </c>
    </row>
    <row r="1512" spans="16:16" x14ac:dyDescent="0.25">
      <c r="P1512" s="19">
        <f t="shared" si="138"/>
        <v>0.69626157407407363</v>
      </c>
    </row>
    <row r="1513" spans="16:16" x14ac:dyDescent="0.25">
      <c r="P1513" s="19">
        <f t="shared" si="138"/>
        <v>0.69626157407407363</v>
      </c>
    </row>
    <row r="1514" spans="16:16" x14ac:dyDescent="0.25">
      <c r="P1514" s="19">
        <f t="shared" si="138"/>
        <v>0.69626157407407363</v>
      </c>
    </row>
    <row r="1515" spans="16:16" x14ac:dyDescent="0.25">
      <c r="P1515" s="19">
        <f t="shared" si="138"/>
        <v>0.69626157407407363</v>
      </c>
    </row>
    <row r="1516" spans="16:16" x14ac:dyDescent="0.25">
      <c r="P1516" s="19">
        <f t="shared" si="138"/>
        <v>0.69626157407407363</v>
      </c>
    </row>
    <row r="1517" spans="16:16" x14ac:dyDescent="0.25">
      <c r="P1517" s="19">
        <f t="shared" si="138"/>
        <v>0.69626157407407363</v>
      </c>
    </row>
    <row r="1518" spans="16:16" x14ac:dyDescent="0.25">
      <c r="P1518" s="19">
        <f t="shared" si="138"/>
        <v>0.69626157407407363</v>
      </c>
    </row>
    <row r="1519" spans="16:16" x14ac:dyDescent="0.25">
      <c r="P1519" s="19">
        <f t="shared" si="138"/>
        <v>0.69626157407407363</v>
      </c>
    </row>
    <row r="1520" spans="16:16" x14ac:dyDescent="0.25">
      <c r="P1520" s="19">
        <f t="shared" si="138"/>
        <v>0.69626157407407363</v>
      </c>
    </row>
    <row r="1521" spans="16:16" x14ac:dyDescent="0.25">
      <c r="P1521" s="19">
        <f t="shared" si="138"/>
        <v>0.69626157407407363</v>
      </c>
    </row>
    <row r="1522" spans="16:16" x14ac:dyDescent="0.25">
      <c r="P1522" s="19">
        <f t="shared" si="138"/>
        <v>0.69626157407407363</v>
      </c>
    </row>
    <row r="1523" spans="16:16" x14ac:dyDescent="0.25">
      <c r="P1523" s="19">
        <f t="shared" si="138"/>
        <v>0.69626157407407363</v>
      </c>
    </row>
    <row r="1524" spans="16:16" x14ac:dyDescent="0.25">
      <c r="P1524" s="19">
        <f t="shared" si="138"/>
        <v>0.69626157407407363</v>
      </c>
    </row>
    <row r="1525" spans="16:16" x14ac:dyDescent="0.25">
      <c r="P1525" s="19">
        <f t="shared" si="138"/>
        <v>0.69626157407407363</v>
      </c>
    </row>
    <row r="1526" spans="16:16" x14ac:dyDescent="0.25">
      <c r="P1526" s="19">
        <f t="shared" si="138"/>
        <v>0.69626157407407363</v>
      </c>
    </row>
    <row r="1527" spans="16:16" x14ac:dyDescent="0.25">
      <c r="P1527" s="19">
        <f t="shared" si="138"/>
        <v>0.69626157407407363</v>
      </c>
    </row>
    <row r="1528" spans="16:16" x14ac:dyDescent="0.25">
      <c r="P1528" s="19">
        <f t="shared" si="138"/>
        <v>0.69626157407407363</v>
      </c>
    </row>
    <row r="1529" spans="16:16" x14ac:dyDescent="0.25">
      <c r="P1529" s="19">
        <f t="shared" ref="P1529:P1592" si="139">E1529/86400+P1528+O1529</f>
        <v>0.69626157407407363</v>
      </c>
    </row>
    <row r="1530" spans="16:16" x14ac:dyDescent="0.25">
      <c r="P1530" s="19">
        <f t="shared" si="139"/>
        <v>0.69626157407407363</v>
      </c>
    </row>
    <row r="1531" spans="16:16" x14ac:dyDescent="0.25">
      <c r="P1531" s="19">
        <f t="shared" si="139"/>
        <v>0.69626157407407363</v>
      </c>
    </row>
    <row r="1532" spans="16:16" x14ac:dyDescent="0.25">
      <c r="P1532" s="19">
        <f t="shared" si="139"/>
        <v>0.69626157407407363</v>
      </c>
    </row>
    <row r="1533" spans="16:16" x14ac:dyDescent="0.25">
      <c r="P1533" s="19">
        <f t="shared" si="139"/>
        <v>0.69626157407407363</v>
      </c>
    </row>
    <row r="1534" spans="16:16" x14ac:dyDescent="0.25">
      <c r="P1534" s="19">
        <f t="shared" si="139"/>
        <v>0.69626157407407363</v>
      </c>
    </row>
    <row r="1535" spans="16:16" x14ac:dyDescent="0.25">
      <c r="P1535" s="19">
        <f t="shared" si="139"/>
        <v>0.69626157407407363</v>
      </c>
    </row>
    <row r="1536" spans="16:16" x14ac:dyDescent="0.25">
      <c r="P1536" s="19">
        <f t="shared" si="139"/>
        <v>0.69626157407407363</v>
      </c>
    </row>
    <row r="1537" spans="16:16" x14ac:dyDescent="0.25">
      <c r="P1537" s="19">
        <f t="shared" si="139"/>
        <v>0.69626157407407363</v>
      </c>
    </row>
    <row r="1538" spans="16:16" x14ac:dyDescent="0.25">
      <c r="P1538" s="19">
        <f t="shared" si="139"/>
        <v>0.69626157407407363</v>
      </c>
    </row>
    <row r="1539" spans="16:16" x14ac:dyDescent="0.25">
      <c r="P1539" s="19">
        <f t="shared" si="139"/>
        <v>0.69626157407407363</v>
      </c>
    </row>
    <row r="1540" spans="16:16" x14ac:dyDescent="0.25">
      <c r="P1540" s="19">
        <f t="shared" si="139"/>
        <v>0.69626157407407363</v>
      </c>
    </row>
    <row r="1541" spans="16:16" x14ac:dyDescent="0.25">
      <c r="P1541" s="19">
        <f t="shared" si="139"/>
        <v>0.69626157407407363</v>
      </c>
    </row>
    <row r="1542" spans="16:16" x14ac:dyDescent="0.25">
      <c r="P1542" s="19">
        <f t="shared" si="139"/>
        <v>0.69626157407407363</v>
      </c>
    </row>
    <row r="1543" spans="16:16" x14ac:dyDescent="0.25">
      <c r="P1543" s="19">
        <f t="shared" si="139"/>
        <v>0.69626157407407363</v>
      </c>
    </row>
    <row r="1544" spans="16:16" x14ac:dyDescent="0.25">
      <c r="P1544" s="19">
        <f t="shared" si="139"/>
        <v>0.69626157407407363</v>
      </c>
    </row>
    <row r="1545" spans="16:16" x14ac:dyDescent="0.25">
      <c r="P1545" s="19">
        <f t="shared" si="139"/>
        <v>0.69626157407407363</v>
      </c>
    </row>
    <row r="1546" spans="16:16" x14ac:dyDescent="0.25">
      <c r="P1546" s="19">
        <f t="shared" si="139"/>
        <v>0.69626157407407363</v>
      </c>
    </row>
    <row r="1547" spans="16:16" x14ac:dyDescent="0.25">
      <c r="P1547" s="19">
        <f t="shared" si="139"/>
        <v>0.69626157407407363</v>
      </c>
    </row>
    <row r="1548" spans="16:16" x14ac:dyDescent="0.25">
      <c r="P1548" s="19">
        <f t="shared" si="139"/>
        <v>0.69626157407407363</v>
      </c>
    </row>
    <row r="1549" spans="16:16" x14ac:dyDescent="0.25">
      <c r="P1549" s="19">
        <f t="shared" si="139"/>
        <v>0.69626157407407363</v>
      </c>
    </row>
    <row r="1550" spans="16:16" x14ac:dyDescent="0.25">
      <c r="P1550" s="19">
        <f t="shared" si="139"/>
        <v>0.69626157407407363</v>
      </c>
    </row>
    <row r="1551" spans="16:16" x14ac:dyDescent="0.25">
      <c r="P1551" s="19">
        <f t="shared" si="139"/>
        <v>0.69626157407407363</v>
      </c>
    </row>
    <row r="1552" spans="16:16" x14ac:dyDescent="0.25">
      <c r="P1552" s="19">
        <f t="shared" si="139"/>
        <v>0.69626157407407363</v>
      </c>
    </row>
    <row r="1553" spans="16:16" x14ac:dyDescent="0.25">
      <c r="P1553" s="19">
        <f t="shared" si="139"/>
        <v>0.69626157407407363</v>
      </c>
    </row>
    <row r="1554" spans="16:16" x14ac:dyDescent="0.25">
      <c r="P1554" s="19">
        <f t="shared" si="139"/>
        <v>0.69626157407407363</v>
      </c>
    </row>
    <row r="1555" spans="16:16" x14ac:dyDescent="0.25">
      <c r="P1555" s="19">
        <f t="shared" si="139"/>
        <v>0.69626157407407363</v>
      </c>
    </row>
    <row r="1556" spans="16:16" x14ac:dyDescent="0.25">
      <c r="P1556" s="19">
        <f t="shared" si="139"/>
        <v>0.69626157407407363</v>
      </c>
    </row>
    <row r="1557" spans="16:16" x14ac:dyDescent="0.25">
      <c r="P1557" s="19">
        <f t="shared" si="139"/>
        <v>0.69626157407407363</v>
      </c>
    </row>
    <row r="1558" spans="16:16" x14ac:dyDescent="0.25">
      <c r="P1558" s="19">
        <f t="shared" si="139"/>
        <v>0.69626157407407363</v>
      </c>
    </row>
    <row r="1559" spans="16:16" x14ac:dyDescent="0.25">
      <c r="P1559" s="19">
        <f t="shared" si="139"/>
        <v>0.69626157407407363</v>
      </c>
    </row>
    <row r="1560" spans="16:16" x14ac:dyDescent="0.25">
      <c r="P1560" s="19">
        <f t="shared" si="139"/>
        <v>0.69626157407407363</v>
      </c>
    </row>
    <row r="1561" spans="16:16" x14ac:dyDescent="0.25">
      <c r="P1561" s="19">
        <f t="shared" si="139"/>
        <v>0.69626157407407363</v>
      </c>
    </row>
    <row r="1562" spans="16:16" x14ac:dyDescent="0.25">
      <c r="P1562" s="19">
        <f t="shared" si="139"/>
        <v>0.69626157407407363</v>
      </c>
    </row>
    <row r="1563" spans="16:16" x14ac:dyDescent="0.25">
      <c r="P1563" s="19">
        <f t="shared" si="139"/>
        <v>0.69626157407407363</v>
      </c>
    </row>
    <row r="1564" spans="16:16" x14ac:dyDescent="0.25">
      <c r="P1564" s="19">
        <f t="shared" si="139"/>
        <v>0.69626157407407363</v>
      </c>
    </row>
    <row r="1565" spans="16:16" x14ac:dyDescent="0.25">
      <c r="P1565" s="19">
        <f t="shared" si="139"/>
        <v>0.69626157407407363</v>
      </c>
    </row>
    <row r="1566" spans="16:16" x14ac:dyDescent="0.25">
      <c r="P1566" s="19">
        <f t="shared" si="139"/>
        <v>0.69626157407407363</v>
      </c>
    </row>
    <row r="1567" spans="16:16" x14ac:dyDescent="0.25">
      <c r="P1567" s="19">
        <f t="shared" si="139"/>
        <v>0.69626157407407363</v>
      </c>
    </row>
    <row r="1568" spans="16:16" x14ac:dyDescent="0.25">
      <c r="P1568" s="19">
        <f t="shared" si="139"/>
        <v>0.69626157407407363</v>
      </c>
    </row>
    <row r="1569" spans="16:16" x14ac:dyDescent="0.25">
      <c r="P1569" s="19">
        <f t="shared" si="139"/>
        <v>0.69626157407407363</v>
      </c>
    </row>
    <row r="1570" spans="16:16" x14ac:dyDescent="0.25">
      <c r="P1570" s="19">
        <f t="shared" si="139"/>
        <v>0.69626157407407363</v>
      </c>
    </row>
    <row r="1571" spans="16:16" x14ac:dyDescent="0.25">
      <c r="P1571" s="19">
        <f t="shared" si="139"/>
        <v>0.69626157407407363</v>
      </c>
    </row>
    <row r="1572" spans="16:16" x14ac:dyDescent="0.25">
      <c r="P1572" s="19">
        <f t="shared" si="139"/>
        <v>0.69626157407407363</v>
      </c>
    </row>
    <row r="1573" spans="16:16" x14ac:dyDescent="0.25">
      <c r="P1573" s="19">
        <f t="shared" si="139"/>
        <v>0.69626157407407363</v>
      </c>
    </row>
    <row r="1574" spans="16:16" x14ac:dyDescent="0.25">
      <c r="P1574" s="19">
        <f t="shared" si="139"/>
        <v>0.69626157407407363</v>
      </c>
    </row>
    <row r="1575" spans="16:16" x14ac:dyDescent="0.25">
      <c r="P1575" s="19">
        <f t="shared" si="139"/>
        <v>0.69626157407407363</v>
      </c>
    </row>
    <row r="1576" spans="16:16" x14ac:dyDescent="0.25">
      <c r="P1576" s="19">
        <f t="shared" si="139"/>
        <v>0.69626157407407363</v>
      </c>
    </row>
    <row r="1577" spans="16:16" x14ac:dyDescent="0.25">
      <c r="P1577" s="19">
        <f t="shared" si="139"/>
        <v>0.69626157407407363</v>
      </c>
    </row>
    <row r="1578" spans="16:16" x14ac:dyDescent="0.25">
      <c r="P1578" s="19">
        <f t="shared" si="139"/>
        <v>0.69626157407407363</v>
      </c>
    </row>
    <row r="1579" spans="16:16" x14ac:dyDescent="0.25">
      <c r="P1579" s="19">
        <f t="shared" si="139"/>
        <v>0.69626157407407363</v>
      </c>
    </row>
    <row r="1580" spans="16:16" x14ac:dyDescent="0.25">
      <c r="P1580" s="19">
        <f t="shared" si="139"/>
        <v>0.69626157407407363</v>
      </c>
    </row>
    <row r="1581" spans="16:16" x14ac:dyDescent="0.25">
      <c r="P1581" s="19">
        <f t="shared" si="139"/>
        <v>0.69626157407407363</v>
      </c>
    </row>
    <row r="1582" spans="16:16" x14ac:dyDescent="0.25">
      <c r="P1582" s="19">
        <f t="shared" si="139"/>
        <v>0.69626157407407363</v>
      </c>
    </row>
    <row r="1583" spans="16:16" x14ac:dyDescent="0.25">
      <c r="P1583" s="19">
        <f t="shared" si="139"/>
        <v>0.69626157407407363</v>
      </c>
    </row>
    <row r="1584" spans="16:16" x14ac:dyDescent="0.25">
      <c r="P1584" s="19">
        <f t="shared" si="139"/>
        <v>0.69626157407407363</v>
      </c>
    </row>
    <row r="1585" spans="16:16" x14ac:dyDescent="0.25">
      <c r="P1585" s="19">
        <f t="shared" si="139"/>
        <v>0.69626157407407363</v>
      </c>
    </row>
    <row r="1586" spans="16:16" x14ac:dyDescent="0.25">
      <c r="P1586" s="19">
        <f t="shared" si="139"/>
        <v>0.69626157407407363</v>
      </c>
    </row>
    <row r="1587" spans="16:16" x14ac:dyDescent="0.25">
      <c r="P1587" s="19">
        <f t="shared" si="139"/>
        <v>0.69626157407407363</v>
      </c>
    </row>
    <row r="1588" spans="16:16" x14ac:dyDescent="0.25">
      <c r="P1588" s="19">
        <f t="shared" si="139"/>
        <v>0.69626157407407363</v>
      </c>
    </row>
    <row r="1589" spans="16:16" x14ac:dyDescent="0.25">
      <c r="P1589" s="19">
        <f t="shared" si="139"/>
        <v>0.69626157407407363</v>
      </c>
    </row>
    <row r="1590" spans="16:16" x14ac:dyDescent="0.25">
      <c r="P1590" s="19">
        <f t="shared" si="139"/>
        <v>0.69626157407407363</v>
      </c>
    </row>
    <row r="1591" spans="16:16" x14ac:dyDescent="0.25">
      <c r="P1591" s="19">
        <f t="shared" si="139"/>
        <v>0.69626157407407363</v>
      </c>
    </row>
    <row r="1592" spans="16:16" x14ac:dyDescent="0.25">
      <c r="P1592" s="19">
        <f t="shared" si="139"/>
        <v>0.69626157407407363</v>
      </c>
    </row>
    <row r="1593" spans="16:16" x14ac:dyDescent="0.25">
      <c r="P1593" s="19">
        <f t="shared" ref="P1593:P1656" si="140">E1593/86400+P1592+O1593</f>
        <v>0.69626157407407363</v>
      </c>
    </row>
    <row r="1594" spans="16:16" x14ac:dyDescent="0.25">
      <c r="P1594" s="19">
        <f t="shared" si="140"/>
        <v>0.69626157407407363</v>
      </c>
    </row>
    <row r="1595" spans="16:16" x14ac:dyDescent="0.25">
      <c r="P1595" s="19">
        <f t="shared" si="140"/>
        <v>0.69626157407407363</v>
      </c>
    </row>
    <row r="1596" spans="16:16" x14ac:dyDescent="0.25">
      <c r="P1596" s="19">
        <f t="shared" si="140"/>
        <v>0.69626157407407363</v>
      </c>
    </row>
    <row r="1597" spans="16:16" x14ac:dyDescent="0.25">
      <c r="P1597" s="19">
        <f t="shared" si="140"/>
        <v>0.69626157407407363</v>
      </c>
    </row>
    <row r="1598" spans="16:16" x14ac:dyDescent="0.25">
      <c r="P1598" s="19">
        <f t="shared" si="140"/>
        <v>0.69626157407407363</v>
      </c>
    </row>
    <row r="1599" spans="16:16" x14ac:dyDescent="0.25">
      <c r="P1599" s="19">
        <f t="shared" si="140"/>
        <v>0.69626157407407363</v>
      </c>
    </row>
    <row r="1600" spans="16:16" x14ac:dyDescent="0.25">
      <c r="P1600" s="19">
        <f t="shared" si="140"/>
        <v>0.69626157407407363</v>
      </c>
    </row>
    <row r="1601" spans="16:16" x14ac:dyDescent="0.25">
      <c r="P1601" s="19">
        <f t="shared" si="140"/>
        <v>0.69626157407407363</v>
      </c>
    </row>
    <row r="1602" spans="16:16" x14ac:dyDescent="0.25">
      <c r="P1602" s="19">
        <f t="shared" si="140"/>
        <v>0.69626157407407363</v>
      </c>
    </row>
    <row r="1603" spans="16:16" x14ac:dyDescent="0.25">
      <c r="P1603" s="19">
        <f t="shared" si="140"/>
        <v>0.69626157407407363</v>
      </c>
    </row>
    <row r="1604" spans="16:16" x14ac:dyDescent="0.25">
      <c r="P1604" s="19">
        <f t="shared" si="140"/>
        <v>0.69626157407407363</v>
      </c>
    </row>
    <row r="1605" spans="16:16" x14ac:dyDescent="0.25">
      <c r="P1605" s="19">
        <f t="shared" si="140"/>
        <v>0.69626157407407363</v>
      </c>
    </row>
    <row r="1606" spans="16:16" x14ac:dyDescent="0.25">
      <c r="P1606" s="19">
        <f t="shared" si="140"/>
        <v>0.69626157407407363</v>
      </c>
    </row>
    <row r="1607" spans="16:16" x14ac:dyDescent="0.25">
      <c r="P1607" s="19">
        <f t="shared" si="140"/>
        <v>0.69626157407407363</v>
      </c>
    </row>
    <row r="1608" spans="16:16" x14ac:dyDescent="0.25">
      <c r="P1608" s="19">
        <f t="shared" si="140"/>
        <v>0.69626157407407363</v>
      </c>
    </row>
    <row r="1609" spans="16:16" x14ac:dyDescent="0.25">
      <c r="P1609" s="19">
        <f t="shared" si="140"/>
        <v>0.69626157407407363</v>
      </c>
    </row>
    <row r="1610" spans="16:16" x14ac:dyDescent="0.25">
      <c r="P1610" s="19">
        <f t="shared" si="140"/>
        <v>0.69626157407407363</v>
      </c>
    </row>
    <row r="1611" spans="16:16" x14ac:dyDescent="0.25">
      <c r="P1611" s="19">
        <f t="shared" si="140"/>
        <v>0.69626157407407363</v>
      </c>
    </row>
    <row r="1612" spans="16:16" x14ac:dyDescent="0.25">
      <c r="P1612" s="19">
        <f t="shared" si="140"/>
        <v>0.69626157407407363</v>
      </c>
    </row>
    <row r="1613" spans="16:16" x14ac:dyDescent="0.25">
      <c r="P1613" s="19">
        <f t="shared" si="140"/>
        <v>0.69626157407407363</v>
      </c>
    </row>
    <row r="1614" spans="16:16" x14ac:dyDescent="0.25">
      <c r="P1614" s="19">
        <f t="shared" si="140"/>
        <v>0.69626157407407363</v>
      </c>
    </row>
    <row r="1615" spans="16:16" x14ac:dyDescent="0.25">
      <c r="P1615" s="19">
        <f t="shared" si="140"/>
        <v>0.69626157407407363</v>
      </c>
    </row>
    <row r="1616" spans="16:16" x14ac:dyDescent="0.25">
      <c r="P1616" s="19">
        <f t="shared" si="140"/>
        <v>0.69626157407407363</v>
      </c>
    </row>
    <row r="1617" spans="16:16" x14ac:dyDescent="0.25">
      <c r="P1617" s="19">
        <f t="shared" si="140"/>
        <v>0.69626157407407363</v>
      </c>
    </row>
    <row r="1618" spans="16:16" x14ac:dyDescent="0.25">
      <c r="P1618" s="19">
        <f t="shared" si="140"/>
        <v>0.69626157407407363</v>
      </c>
    </row>
    <row r="1619" spans="16:16" x14ac:dyDescent="0.25">
      <c r="P1619" s="19">
        <f t="shared" si="140"/>
        <v>0.69626157407407363</v>
      </c>
    </row>
    <row r="1620" spans="16:16" x14ac:dyDescent="0.25">
      <c r="P1620" s="19">
        <f t="shared" si="140"/>
        <v>0.69626157407407363</v>
      </c>
    </row>
    <row r="1621" spans="16:16" x14ac:dyDescent="0.25">
      <c r="P1621" s="19">
        <f t="shared" si="140"/>
        <v>0.69626157407407363</v>
      </c>
    </row>
    <row r="1622" spans="16:16" x14ac:dyDescent="0.25">
      <c r="P1622" s="19">
        <f t="shared" si="140"/>
        <v>0.69626157407407363</v>
      </c>
    </row>
    <row r="1623" spans="16:16" x14ac:dyDescent="0.25">
      <c r="P1623" s="19">
        <f t="shared" si="140"/>
        <v>0.69626157407407363</v>
      </c>
    </row>
    <row r="1624" spans="16:16" x14ac:dyDescent="0.25">
      <c r="P1624" s="19">
        <f t="shared" si="140"/>
        <v>0.69626157407407363</v>
      </c>
    </row>
    <row r="1625" spans="16:16" x14ac:dyDescent="0.25">
      <c r="P1625" s="19">
        <f t="shared" si="140"/>
        <v>0.69626157407407363</v>
      </c>
    </row>
    <row r="1626" spans="16:16" x14ac:dyDescent="0.25">
      <c r="P1626" s="19">
        <f t="shared" si="140"/>
        <v>0.69626157407407363</v>
      </c>
    </row>
    <row r="1627" spans="16:16" x14ac:dyDescent="0.25">
      <c r="P1627" s="19">
        <f t="shared" si="140"/>
        <v>0.69626157407407363</v>
      </c>
    </row>
    <row r="1628" spans="16:16" x14ac:dyDescent="0.25">
      <c r="P1628" s="19">
        <f t="shared" si="140"/>
        <v>0.69626157407407363</v>
      </c>
    </row>
    <row r="1629" spans="16:16" x14ac:dyDescent="0.25">
      <c r="P1629" s="19">
        <f t="shared" si="140"/>
        <v>0.69626157407407363</v>
      </c>
    </row>
    <row r="1630" spans="16:16" x14ac:dyDescent="0.25">
      <c r="P1630" s="19">
        <f t="shared" si="140"/>
        <v>0.69626157407407363</v>
      </c>
    </row>
    <row r="1631" spans="16:16" x14ac:dyDescent="0.25">
      <c r="P1631" s="19">
        <f t="shared" si="140"/>
        <v>0.69626157407407363</v>
      </c>
    </row>
    <row r="1632" spans="16:16" x14ac:dyDescent="0.25">
      <c r="P1632" s="19">
        <f t="shared" si="140"/>
        <v>0.69626157407407363</v>
      </c>
    </row>
    <row r="1633" spans="16:16" x14ac:dyDescent="0.25">
      <c r="P1633" s="19">
        <f t="shared" si="140"/>
        <v>0.69626157407407363</v>
      </c>
    </row>
    <row r="1634" spans="16:16" x14ac:dyDescent="0.25">
      <c r="P1634" s="19">
        <f t="shared" si="140"/>
        <v>0.69626157407407363</v>
      </c>
    </row>
    <row r="1635" spans="16:16" x14ac:dyDescent="0.25">
      <c r="P1635" s="19">
        <f t="shared" si="140"/>
        <v>0.69626157407407363</v>
      </c>
    </row>
    <row r="1636" spans="16:16" x14ac:dyDescent="0.25">
      <c r="P1636" s="19">
        <f t="shared" si="140"/>
        <v>0.69626157407407363</v>
      </c>
    </row>
    <row r="1637" spans="16:16" x14ac:dyDescent="0.25">
      <c r="P1637" s="19">
        <f t="shared" si="140"/>
        <v>0.69626157407407363</v>
      </c>
    </row>
    <row r="1638" spans="16:16" x14ac:dyDescent="0.25">
      <c r="P1638" s="19">
        <f t="shared" si="140"/>
        <v>0.69626157407407363</v>
      </c>
    </row>
    <row r="1639" spans="16:16" x14ac:dyDescent="0.25">
      <c r="P1639" s="19">
        <f t="shared" si="140"/>
        <v>0.69626157407407363</v>
      </c>
    </row>
    <row r="1640" spans="16:16" x14ac:dyDescent="0.25">
      <c r="P1640" s="19">
        <f t="shared" si="140"/>
        <v>0.69626157407407363</v>
      </c>
    </row>
    <row r="1641" spans="16:16" x14ac:dyDescent="0.25">
      <c r="P1641" s="19">
        <f t="shared" si="140"/>
        <v>0.69626157407407363</v>
      </c>
    </row>
    <row r="1642" spans="16:16" x14ac:dyDescent="0.25">
      <c r="P1642" s="19">
        <f t="shared" si="140"/>
        <v>0.69626157407407363</v>
      </c>
    </row>
    <row r="1643" spans="16:16" x14ac:dyDescent="0.25">
      <c r="P1643" s="19">
        <f t="shared" si="140"/>
        <v>0.69626157407407363</v>
      </c>
    </row>
    <row r="1644" spans="16:16" x14ac:dyDescent="0.25">
      <c r="P1644" s="19">
        <f t="shared" si="140"/>
        <v>0.69626157407407363</v>
      </c>
    </row>
    <row r="1645" spans="16:16" x14ac:dyDescent="0.25">
      <c r="P1645" s="19">
        <f t="shared" si="140"/>
        <v>0.69626157407407363</v>
      </c>
    </row>
    <row r="1646" spans="16:16" x14ac:dyDescent="0.25">
      <c r="P1646" s="19">
        <f t="shared" si="140"/>
        <v>0.69626157407407363</v>
      </c>
    </row>
    <row r="1647" spans="16:16" x14ac:dyDescent="0.25">
      <c r="P1647" s="19">
        <f t="shared" si="140"/>
        <v>0.69626157407407363</v>
      </c>
    </row>
    <row r="1648" spans="16:16" x14ac:dyDescent="0.25">
      <c r="P1648" s="19">
        <f t="shared" si="140"/>
        <v>0.69626157407407363</v>
      </c>
    </row>
    <row r="1649" spans="16:16" x14ac:dyDescent="0.25">
      <c r="P1649" s="19">
        <f t="shared" si="140"/>
        <v>0.69626157407407363</v>
      </c>
    </row>
    <row r="1650" spans="16:16" x14ac:dyDescent="0.25">
      <c r="P1650" s="19">
        <f t="shared" si="140"/>
        <v>0.69626157407407363</v>
      </c>
    </row>
    <row r="1651" spans="16:16" x14ac:dyDescent="0.25">
      <c r="P1651" s="19">
        <f t="shared" si="140"/>
        <v>0.69626157407407363</v>
      </c>
    </row>
    <row r="1652" spans="16:16" x14ac:dyDescent="0.25">
      <c r="P1652" s="19">
        <f t="shared" si="140"/>
        <v>0.69626157407407363</v>
      </c>
    </row>
    <row r="1653" spans="16:16" x14ac:dyDescent="0.25">
      <c r="P1653" s="19">
        <f t="shared" si="140"/>
        <v>0.69626157407407363</v>
      </c>
    </row>
    <row r="1654" spans="16:16" x14ac:dyDescent="0.25">
      <c r="P1654" s="19">
        <f t="shared" si="140"/>
        <v>0.69626157407407363</v>
      </c>
    </row>
    <row r="1655" spans="16:16" x14ac:dyDescent="0.25">
      <c r="P1655" s="19">
        <f t="shared" si="140"/>
        <v>0.69626157407407363</v>
      </c>
    </row>
    <row r="1656" spans="16:16" x14ac:dyDescent="0.25">
      <c r="P1656" s="19">
        <f t="shared" si="140"/>
        <v>0.69626157407407363</v>
      </c>
    </row>
    <row r="1657" spans="16:16" x14ac:dyDescent="0.25">
      <c r="P1657" s="19">
        <f t="shared" ref="P1657:P1720" si="141">E1657/86400+P1656+O1657</f>
        <v>0.69626157407407363</v>
      </c>
    </row>
    <row r="1658" spans="16:16" x14ac:dyDescent="0.25">
      <c r="P1658" s="19">
        <f t="shared" si="141"/>
        <v>0.69626157407407363</v>
      </c>
    </row>
    <row r="1659" spans="16:16" x14ac:dyDescent="0.25">
      <c r="P1659" s="19">
        <f t="shared" si="141"/>
        <v>0.69626157407407363</v>
      </c>
    </row>
    <row r="1660" spans="16:16" x14ac:dyDescent="0.25">
      <c r="P1660" s="19">
        <f t="shared" si="141"/>
        <v>0.69626157407407363</v>
      </c>
    </row>
    <row r="1661" spans="16:16" x14ac:dyDescent="0.25">
      <c r="P1661" s="19">
        <f t="shared" si="141"/>
        <v>0.69626157407407363</v>
      </c>
    </row>
    <row r="1662" spans="16:16" x14ac:dyDescent="0.25">
      <c r="P1662" s="19">
        <f t="shared" si="141"/>
        <v>0.69626157407407363</v>
      </c>
    </row>
    <row r="1663" spans="16:16" x14ac:dyDescent="0.25">
      <c r="P1663" s="19">
        <f t="shared" si="141"/>
        <v>0.69626157407407363</v>
      </c>
    </row>
    <row r="1664" spans="16:16" x14ac:dyDescent="0.25">
      <c r="P1664" s="19">
        <f t="shared" si="141"/>
        <v>0.69626157407407363</v>
      </c>
    </row>
    <row r="1665" spans="16:16" x14ac:dyDescent="0.25">
      <c r="P1665" s="19">
        <f t="shared" si="141"/>
        <v>0.69626157407407363</v>
      </c>
    </row>
    <row r="1666" spans="16:16" x14ac:dyDescent="0.25">
      <c r="P1666" s="19">
        <f t="shared" si="141"/>
        <v>0.69626157407407363</v>
      </c>
    </row>
    <row r="1667" spans="16:16" x14ac:dyDescent="0.25">
      <c r="P1667" s="19">
        <f t="shared" si="141"/>
        <v>0.69626157407407363</v>
      </c>
    </row>
    <row r="1668" spans="16:16" x14ac:dyDescent="0.25">
      <c r="P1668" s="19">
        <f t="shared" si="141"/>
        <v>0.69626157407407363</v>
      </c>
    </row>
    <row r="1669" spans="16:16" x14ac:dyDescent="0.25">
      <c r="P1669" s="19">
        <f t="shared" si="141"/>
        <v>0.69626157407407363</v>
      </c>
    </row>
    <row r="1670" spans="16:16" x14ac:dyDescent="0.25">
      <c r="P1670" s="19">
        <f t="shared" si="141"/>
        <v>0.69626157407407363</v>
      </c>
    </row>
    <row r="1671" spans="16:16" x14ac:dyDescent="0.25">
      <c r="P1671" s="19">
        <f t="shared" si="141"/>
        <v>0.69626157407407363</v>
      </c>
    </row>
    <row r="1672" spans="16:16" x14ac:dyDescent="0.25">
      <c r="P1672" s="19">
        <f t="shared" si="141"/>
        <v>0.69626157407407363</v>
      </c>
    </row>
    <row r="1673" spans="16:16" x14ac:dyDescent="0.25">
      <c r="P1673" s="19">
        <f t="shared" si="141"/>
        <v>0.69626157407407363</v>
      </c>
    </row>
    <row r="1674" spans="16:16" x14ac:dyDescent="0.25">
      <c r="P1674" s="19">
        <f t="shared" si="141"/>
        <v>0.69626157407407363</v>
      </c>
    </row>
    <row r="1675" spans="16:16" x14ac:dyDescent="0.25">
      <c r="P1675" s="19">
        <f t="shared" si="141"/>
        <v>0.69626157407407363</v>
      </c>
    </row>
    <row r="1676" spans="16:16" x14ac:dyDescent="0.25">
      <c r="P1676" s="19">
        <f t="shared" si="141"/>
        <v>0.69626157407407363</v>
      </c>
    </row>
    <row r="1677" spans="16:16" x14ac:dyDescent="0.25">
      <c r="P1677" s="19">
        <f t="shared" si="141"/>
        <v>0.69626157407407363</v>
      </c>
    </row>
    <row r="1678" spans="16:16" x14ac:dyDescent="0.25">
      <c r="P1678" s="19">
        <f t="shared" si="141"/>
        <v>0.69626157407407363</v>
      </c>
    </row>
    <row r="1679" spans="16:16" x14ac:dyDescent="0.25">
      <c r="P1679" s="19">
        <f t="shared" si="141"/>
        <v>0.69626157407407363</v>
      </c>
    </row>
    <row r="1680" spans="16:16" x14ac:dyDescent="0.25">
      <c r="P1680" s="19">
        <f t="shared" si="141"/>
        <v>0.69626157407407363</v>
      </c>
    </row>
    <row r="1681" spans="16:16" x14ac:dyDescent="0.25">
      <c r="P1681" s="19">
        <f t="shared" si="141"/>
        <v>0.69626157407407363</v>
      </c>
    </row>
    <row r="1682" spans="16:16" x14ac:dyDescent="0.25">
      <c r="P1682" s="19">
        <f t="shared" si="141"/>
        <v>0.69626157407407363</v>
      </c>
    </row>
    <row r="1683" spans="16:16" x14ac:dyDescent="0.25">
      <c r="P1683" s="19">
        <f t="shared" si="141"/>
        <v>0.69626157407407363</v>
      </c>
    </row>
    <row r="1684" spans="16:16" x14ac:dyDescent="0.25">
      <c r="P1684" s="19">
        <f t="shared" si="141"/>
        <v>0.69626157407407363</v>
      </c>
    </row>
    <row r="1685" spans="16:16" x14ac:dyDescent="0.25">
      <c r="P1685" s="19">
        <f t="shared" si="141"/>
        <v>0.69626157407407363</v>
      </c>
    </row>
    <row r="1686" spans="16:16" x14ac:dyDescent="0.25">
      <c r="P1686" s="19">
        <f t="shared" si="141"/>
        <v>0.69626157407407363</v>
      </c>
    </row>
    <row r="1687" spans="16:16" x14ac:dyDescent="0.25">
      <c r="P1687" s="19">
        <f t="shared" si="141"/>
        <v>0.69626157407407363</v>
      </c>
    </row>
    <row r="1688" spans="16:16" x14ac:dyDescent="0.25">
      <c r="P1688" s="19">
        <f t="shared" si="141"/>
        <v>0.69626157407407363</v>
      </c>
    </row>
    <row r="1689" spans="16:16" x14ac:dyDescent="0.25">
      <c r="P1689" s="19">
        <f t="shared" si="141"/>
        <v>0.69626157407407363</v>
      </c>
    </row>
    <row r="1690" spans="16:16" x14ac:dyDescent="0.25">
      <c r="P1690" s="19">
        <f t="shared" si="141"/>
        <v>0.69626157407407363</v>
      </c>
    </row>
    <row r="1691" spans="16:16" x14ac:dyDescent="0.25">
      <c r="P1691" s="19">
        <f t="shared" si="141"/>
        <v>0.69626157407407363</v>
      </c>
    </row>
    <row r="1692" spans="16:16" x14ac:dyDescent="0.25">
      <c r="P1692" s="19">
        <f t="shared" si="141"/>
        <v>0.69626157407407363</v>
      </c>
    </row>
    <row r="1693" spans="16:16" x14ac:dyDescent="0.25">
      <c r="P1693" s="19">
        <f t="shared" si="141"/>
        <v>0.69626157407407363</v>
      </c>
    </row>
    <row r="1694" spans="16:16" x14ac:dyDescent="0.25">
      <c r="P1694" s="19">
        <f t="shared" si="141"/>
        <v>0.69626157407407363</v>
      </c>
    </row>
    <row r="1695" spans="16:16" x14ac:dyDescent="0.25">
      <c r="P1695" s="19">
        <f t="shared" si="141"/>
        <v>0.69626157407407363</v>
      </c>
    </row>
    <row r="1696" spans="16:16" x14ac:dyDescent="0.25">
      <c r="P1696" s="19">
        <f t="shared" si="141"/>
        <v>0.69626157407407363</v>
      </c>
    </row>
    <row r="1697" spans="16:16" x14ac:dyDescent="0.25">
      <c r="P1697" s="19">
        <f t="shared" si="141"/>
        <v>0.69626157407407363</v>
      </c>
    </row>
    <row r="1698" spans="16:16" x14ac:dyDescent="0.25">
      <c r="P1698" s="19">
        <f t="shared" si="141"/>
        <v>0.69626157407407363</v>
      </c>
    </row>
    <row r="1699" spans="16:16" x14ac:dyDescent="0.25">
      <c r="P1699" s="19">
        <f t="shared" si="141"/>
        <v>0.69626157407407363</v>
      </c>
    </row>
    <row r="1700" spans="16:16" x14ac:dyDescent="0.25">
      <c r="P1700" s="19">
        <f t="shared" si="141"/>
        <v>0.69626157407407363</v>
      </c>
    </row>
    <row r="1701" spans="16:16" x14ac:dyDescent="0.25">
      <c r="P1701" s="19">
        <f t="shared" si="141"/>
        <v>0.69626157407407363</v>
      </c>
    </row>
    <row r="1702" spans="16:16" x14ac:dyDescent="0.25">
      <c r="P1702" s="19">
        <f t="shared" si="141"/>
        <v>0.69626157407407363</v>
      </c>
    </row>
    <row r="1703" spans="16:16" x14ac:dyDescent="0.25">
      <c r="P1703" s="19">
        <f t="shared" si="141"/>
        <v>0.69626157407407363</v>
      </c>
    </row>
    <row r="1704" spans="16:16" x14ac:dyDescent="0.25">
      <c r="P1704" s="19">
        <f t="shared" si="141"/>
        <v>0.69626157407407363</v>
      </c>
    </row>
    <row r="1705" spans="16:16" x14ac:dyDescent="0.25">
      <c r="P1705" s="19">
        <f t="shared" si="141"/>
        <v>0.69626157407407363</v>
      </c>
    </row>
    <row r="1706" spans="16:16" x14ac:dyDescent="0.25">
      <c r="P1706" s="19">
        <f t="shared" si="141"/>
        <v>0.69626157407407363</v>
      </c>
    </row>
    <row r="1707" spans="16:16" x14ac:dyDescent="0.25">
      <c r="P1707" s="19">
        <f t="shared" si="141"/>
        <v>0.69626157407407363</v>
      </c>
    </row>
    <row r="1708" spans="16:16" x14ac:dyDescent="0.25">
      <c r="P1708" s="19">
        <f t="shared" si="141"/>
        <v>0.69626157407407363</v>
      </c>
    </row>
    <row r="1709" spans="16:16" x14ac:dyDescent="0.25">
      <c r="P1709" s="19">
        <f t="shared" si="141"/>
        <v>0.69626157407407363</v>
      </c>
    </row>
    <row r="1710" spans="16:16" x14ac:dyDescent="0.25">
      <c r="P1710" s="19">
        <f t="shared" si="141"/>
        <v>0.69626157407407363</v>
      </c>
    </row>
    <row r="1711" spans="16:16" x14ac:dyDescent="0.25">
      <c r="P1711" s="19">
        <f t="shared" si="141"/>
        <v>0.69626157407407363</v>
      </c>
    </row>
    <row r="1712" spans="16:16" x14ac:dyDescent="0.25">
      <c r="P1712" s="19">
        <f t="shared" si="141"/>
        <v>0.69626157407407363</v>
      </c>
    </row>
    <row r="1713" spans="16:16" x14ac:dyDescent="0.25">
      <c r="P1713" s="19">
        <f t="shared" si="141"/>
        <v>0.69626157407407363</v>
      </c>
    </row>
    <row r="1714" spans="16:16" x14ac:dyDescent="0.25">
      <c r="P1714" s="19">
        <f t="shared" si="141"/>
        <v>0.69626157407407363</v>
      </c>
    </row>
    <row r="1715" spans="16:16" x14ac:dyDescent="0.25">
      <c r="P1715" s="19">
        <f t="shared" si="141"/>
        <v>0.69626157407407363</v>
      </c>
    </row>
    <row r="1716" spans="16:16" x14ac:dyDescent="0.25">
      <c r="P1716" s="19">
        <f t="shared" si="141"/>
        <v>0.69626157407407363</v>
      </c>
    </row>
    <row r="1717" spans="16:16" x14ac:dyDescent="0.25">
      <c r="P1717" s="19">
        <f t="shared" si="141"/>
        <v>0.69626157407407363</v>
      </c>
    </row>
    <row r="1718" spans="16:16" x14ac:dyDescent="0.25">
      <c r="P1718" s="19">
        <f t="shared" si="141"/>
        <v>0.69626157407407363</v>
      </c>
    </row>
    <row r="1719" spans="16:16" x14ac:dyDescent="0.25">
      <c r="P1719" s="19">
        <f t="shared" si="141"/>
        <v>0.69626157407407363</v>
      </c>
    </row>
    <row r="1720" spans="16:16" x14ac:dyDescent="0.25">
      <c r="P1720" s="19">
        <f t="shared" si="141"/>
        <v>0.69626157407407363</v>
      </c>
    </row>
    <row r="1721" spans="16:16" x14ac:dyDescent="0.25">
      <c r="P1721" s="19">
        <f t="shared" ref="P1721:P1784" si="142">E1721/86400+P1720+O1721</f>
        <v>0.69626157407407363</v>
      </c>
    </row>
    <row r="1722" spans="16:16" x14ac:dyDescent="0.25">
      <c r="P1722" s="19">
        <f t="shared" si="142"/>
        <v>0.69626157407407363</v>
      </c>
    </row>
    <row r="1723" spans="16:16" x14ac:dyDescent="0.25">
      <c r="P1723" s="19">
        <f t="shared" si="142"/>
        <v>0.69626157407407363</v>
      </c>
    </row>
    <row r="1724" spans="16:16" x14ac:dyDescent="0.25">
      <c r="P1724" s="19">
        <f t="shared" si="142"/>
        <v>0.69626157407407363</v>
      </c>
    </row>
    <row r="1725" spans="16:16" x14ac:dyDescent="0.25">
      <c r="P1725" s="19">
        <f t="shared" si="142"/>
        <v>0.69626157407407363</v>
      </c>
    </row>
    <row r="1726" spans="16:16" x14ac:dyDescent="0.25">
      <c r="P1726" s="19">
        <f t="shared" si="142"/>
        <v>0.69626157407407363</v>
      </c>
    </row>
    <row r="1727" spans="16:16" x14ac:dyDescent="0.25">
      <c r="P1727" s="19">
        <f t="shared" si="142"/>
        <v>0.69626157407407363</v>
      </c>
    </row>
    <row r="1728" spans="16:16" x14ac:dyDescent="0.25">
      <c r="P1728" s="19">
        <f t="shared" si="142"/>
        <v>0.69626157407407363</v>
      </c>
    </row>
    <row r="1729" spans="16:16" x14ac:dyDescent="0.25">
      <c r="P1729" s="19">
        <f t="shared" si="142"/>
        <v>0.69626157407407363</v>
      </c>
    </row>
    <row r="1730" spans="16:16" x14ac:dyDescent="0.25">
      <c r="P1730" s="19">
        <f t="shared" si="142"/>
        <v>0.69626157407407363</v>
      </c>
    </row>
    <row r="1731" spans="16:16" x14ac:dyDescent="0.25">
      <c r="P1731" s="19">
        <f t="shared" si="142"/>
        <v>0.69626157407407363</v>
      </c>
    </row>
    <row r="1732" spans="16:16" x14ac:dyDescent="0.25">
      <c r="P1732" s="19">
        <f t="shared" si="142"/>
        <v>0.69626157407407363</v>
      </c>
    </row>
    <row r="1733" spans="16:16" x14ac:dyDescent="0.25">
      <c r="P1733" s="19">
        <f t="shared" si="142"/>
        <v>0.69626157407407363</v>
      </c>
    </row>
    <row r="1734" spans="16:16" x14ac:dyDescent="0.25">
      <c r="P1734" s="19">
        <f t="shared" si="142"/>
        <v>0.69626157407407363</v>
      </c>
    </row>
    <row r="1735" spans="16:16" x14ac:dyDescent="0.25">
      <c r="P1735" s="19">
        <f t="shared" si="142"/>
        <v>0.69626157407407363</v>
      </c>
    </row>
    <row r="1736" spans="16:16" x14ac:dyDescent="0.25">
      <c r="P1736" s="19">
        <f t="shared" si="142"/>
        <v>0.69626157407407363</v>
      </c>
    </row>
    <row r="1737" spans="16:16" x14ac:dyDescent="0.25">
      <c r="P1737" s="19">
        <f t="shared" si="142"/>
        <v>0.69626157407407363</v>
      </c>
    </row>
    <row r="1738" spans="16:16" x14ac:dyDescent="0.25">
      <c r="P1738" s="19">
        <f t="shared" si="142"/>
        <v>0.69626157407407363</v>
      </c>
    </row>
    <row r="1739" spans="16:16" x14ac:dyDescent="0.25">
      <c r="P1739" s="19">
        <f t="shared" si="142"/>
        <v>0.69626157407407363</v>
      </c>
    </row>
    <row r="1740" spans="16:16" x14ac:dyDescent="0.25">
      <c r="P1740" s="19">
        <f t="shared" si="142"/>
        <v>0.69626157407407363</v>
      </c>
    </row>
    <row r="1741" spans="16:16" x14ac:dyDescent="0.25">
      <c r="P1741" s="19">
        <f t="shared" si="142"/>
        <v>0.69626157407407363</v>
      </c>
    </row>
    <row r="1742" spans="16:16" x14ac:dyDescent="0.25">
      <c r="P1742" s="19">
        <f t="shared" si="142"/>
        <v>0.69626157407407363</v>
      </c>
    </row>
    <row r="1743" spans="16:16" x14ac:dyDescent="0.25">
      <c r="P1743" s="19">
        <f t="shared" si="142"/>
        <v>0.69626157407407363</v>
      </c>
    </row>
    <row r="1744" spans="16:16" x14ac:dyDescent="0.25">
      <c r="P1744" s="19">
        <f t="shared" si="142"/>
        <v>0.69626157407407363</v>
      </c>
    </row>
    <row r="1745" spans="16:16" x14ac:dyDescent="0.25">
      <c r="P1745" s="19">
        <f t="shared" si="142"/>
        <v>0.69626157407407363</v>
      </c>
    </row>
    <row r="1746" spans="16:16" x14ac:dyDescent="0.25">
      <c r="P1746" s="19">
        <f t="shared" si="142"/>
        <v>0.69626157407407363</v>
      </c>
    </row>
    <row r="1747" spans="16:16" x14ac:dyDescent="0.25">
      <c r="P1747" s="19">
        <f t="shared" si="142"/>
        <v>0.69626157407407363</v>
      </c>
    </row>
    <row r="1748" spans="16:16" x14ac:dyDescent="0.25">
      <c r="P1748" s="19">
        <f t="shared" si="142"/>
        <v>0.69626157407407363</v>
      </c>
    </row>
    <row r="1749" spans="16:16" x14ac:dyDescent="0.25">
      <c r="P1749" s="19">
        <f t="shared" si="142"/>
        <v>0.69626157407407363</v>
      </c>
    </row>
    <row r="1750" spans="16:16" x14ac:dyDescent="0.25">
      <c r="P1750" s="19">
        <f t="shared" si="142"/>
        <v>0.69626157407407363</v>
      </c>
    </row>
    <row r="1751" spans="16:16" x14ac:dyDescent="0.25">
      <c r="P1751" s="19">
        <f t="shared" si="142"/>
        <v>0.69626157407407363</v>
      </c>
    </row>
    <row r="1752" spans="16:16" x14ac:dyDescent="0.25">
      <c r="P1752" s="19">
        <f t="shared" si="142"/>
        <v>0.69626157407407363</v>
      </c>
    </row>
    <row r="1753" spans="16:16" x14ac:dyDescent="0.25">
      <c r="P1753" s="19">
        <f t="shared" si="142"/>
        <v>0.69626157407407363</v>
      </c>
    </row>
    <row r="1754" spans="16:16" x14ac:dyDescent="0.25">
      <c r="P1754" s="19">
        <f t="shared" si="142"/>
        <v>0.69626157407407363</v>
      </c>
    </row>
    <row r="1755" spans="16:16" x14ac:dyDescent="0.25">
      <c r="P1755" s="19">
        <f t="shared" si="142"/>
        <v>0.69626157407407363</v>
      </c>
    </row>
    <row r="1756" spans="16:16" x14ac:dyDescent="0.25">
      <c r="P1756" s="19">
        <f t="shared" si="142"/>
        <v>0.69626157407407363</v>
      </c>
    </row>
    <row r="1757" spans="16:16" x14ac:dyDescent="0.25">
      <c r="P1757" s="19">
        <f t="shared" si="142"/>
        <v>0.69626157407407363</v>
      </c>
    </row>
    <row r="1758" spans="16:16" x14ac:dyDescent="0.25">
      <c r="P1758" s="19">
        <f t="shared" si="142"/>
        <v>0.69626157407407363</v>
      </c>
    </row>
    <row r="1759" spans="16:16" x14ac:dyDescent="0.25">
      <c r="P1759" s="19">
        <f t="shared" si="142"/>
        <v>0.69626157407407363</v>
      </c>
    </row>
    <row r="1760" spans="16:16" x14ac:dyDescent="0.25">
      <c r="P1760" s="19">
        <f t="shared" si="142"/>
        <v>0.69626157407407363</v>
      </c>
    </row>
    <row r="1761" spans="16:16" x14ac:dyDescent="0.25">
      <c r="P1761" s="19">
        <f t="shared" si="142"/>
        <v>0.69626157407407363</v>
      </c>
    </row>
    <row r="1762" spans="16:16" x14ac:dyDescent="0.25">
      <c r="P1762" s="19">
        <f t="shared" si="142"/>
        <v>0.69626157407407363</v>
      </c>
    </row>
    <row r="1763" spans="16:16" x14ac:dyDescent="0.25">
      <c r="P1763" s="19">
        <f t="shared" si="142"/>
        <v>0.69626157407407363</v>
      </c>
    </row>
    <row r="1764" spans="16:16" x14ac:dyDescent="0.25">
      <c r="P1764" s="19">
        <f t="shared" si="142"/>
        <v>0.69626157407407363</v>
      </c>
    </row>
    <row r="1765" spans="16:16" x14ac:dyDescent="0.25">
      <c r="P1765" s="19">
        <f t="shared" si="142"/>
        <v>0.69626157407407363</v>
      </c>
    </row>
    <row r="1766" spans="16:16" x14ac:dyDescent="0.25">
      <c r="P1766" s="19">
        <f t="shared" si="142"/>
        <v>0.69626157407407363</v>
      </c>
    </row>
    <row r="1767" spans="16:16" x14ac:dyDescent="0.25">
      <c r="P1767" s="19">
        <f t="shared" si="142"/>
        <v>0.69626157407407363</v>
      </c>
    </row>
    <row r="1768" spans="16:16" x14ac:dyDescent="0.25">
      <c r="P1768" s="19">
        <f t="shared" si="142"/>
        <v>0.69626157407407363</v>
      </c>
    </row>
    <row r="1769" spans="16:16" x14ac:dyDescent="0.25">
      <c r="P1769" s="19">
        <f t="shared" si="142"/>
        <v>0.69626157407407363</v>
      </c>
    </row>
    <row r="1770" spans="16:16" x14ac:dyDescent="0.25">
      <c r="P1770" s="19">
        <f t="shared" si="142"/>
        <v>0.69626157407407363</v>
      </c>
    </row>
    <row r="1771" spans="16:16" x14ac:dyDescent="0.25">
      <c r="P1771" s="19">
        <f t="shared" si="142"/>
        <v>0.69626157407407363</v>
      </c>
    </row>
    <row r="1772" spans="16:16" x14ac:dyDescent="0.25">
      <c r="P1772" s="19">
        <f t="shared" si="142"/>
        <v>0.69626157407407363</v>
      </c>
    </row>
    <row r="1773" spans="16:16" x14ac:dyDescent="0.25">
      <c r="P1773" s="19">
        <f t="shared" si="142"/>
        <v>0.69626157407407363</v>
      </c>
    </row>
    <row r="1774" spans="16:16" x14ac:dyDescent="0.25">
      <c r="P1774" s="19">
        <f t="shared" si="142"/>
        <v>0.69626157407407363</v>
      </c>
    </row>
    <row r="1775" spans="16:16" x14ac:dyDescent="0.25">
      <c r="P1775" s="19">
        <f t="shared" si="142"/>
        <v>0.69626157407407363</v>
      </c>
    </row>
    <row r="1776" spans="16:16" x14ac:dyDescent="0.25">
      <c r="P1776" s="19">
        <f t="shared" si="142"/>
        <v>0.69626157407407363</v>
      </c>
    </row>
    <row r="1777" spans="16:16" x14ac:dyDescent="0.25">
      <c r="P1777" s="19">
        <f t="shared" si="142"/>
        <v>0.69626157407407363</v>
      </c>
    </row>
    <row r="1778" spans="16:16" x14ac:dyDescent="0.25">
      <c r="P1778" s="19">
        <f t="shared" si="142"/>
        <v>0.69626157407407363</v>
      </c>
    </row>
    <row r="1779" spans="16:16" x14ac:dyDescent="0.25">
      <c r="P1779" s="19">
        <f t="shared" si="142"/>
        <v>0.69626157407407363</v>
      </c>
    </row>
    <row r="1780" spans="16:16" x14ac:dyDescent="0.25">
      <c r="P1780" s="19">
        <f t="shared" si="142"/>
        <v>0.69626157407407363</v>
      </c>
    </row>
    <row r="1781" spans="16:16" x14ac:dyDescent="0.25">
      <c r="P1781" s="19">
        <f t="shared" si="142"/>
        <v>0.69626157407407363</v>
      </c>
    </row>
    <row r="1782" spans="16:16" x14ac:dyDescent="0.25">
      <c r="P1782" s="19">
        <f t="shared" si="142"/>
        <v>0.69626157407407363</v>
      </c>
    </row>
    <row r="1783" spans="16:16" x14ac:dyDescent="0.25">
      <c r="P1783" s="19">
        <f t="shared" si="142"/>
        <v>0.69626157407407363</v>
      </c>
    </row>
    <row r="1784" spans="16:16" x14ac:dyDescent="0.25">
      <c r="P1784" s="19">
        <f t="shared" si="142"/>
        <v>0.69626157407407363</v>
      </c>
    </row>
    <row r="1785" spans="16:16" x14ac:dyDescent="0.25">
      <c r="P1785" s="19">
        <f t="shared" ref="P1785:P1848" si="143">E1785/86400+P1784+O1785</f>
        <v>0.69626157407407363</v>
      </c>
    </row>
    <row r="1786" spans="16:16" x14ac:dyDescent="0.25">
      <c r="P1786" s="19">
        <f t="shared" si="143"/>
        <v>0.69626157407407363</v>
      </c>
    </row>
    <row r="1787" spans="16:16" x14ac:dyDescent="0.25">
      <c r="P1787" s="19">
        <f t="shared" si="143"/>
        <v>0.69626157407407363</v>
      </c>
    </row>
    <row r="1788" spans="16:16" x14ac:dyDescent="0.25">
      <c r="P1788" s="19">
        <f t="shared" si="143"/>
        <v>0.69626157407407363</v>
      </c>
    </row>
    <row r="1789" spans="16:16" x14ac:dyDescent="0.25">
      <c r="P1789" s="19">
        <f t="shared" si="143"/>
        <v>0.69626157407407363</v>
      </c>
    </row>
    <row r="1790" spans="16:16" x14ac:dyDescent="0.25">
      <c r="P1790" s="19">
        <f t="shared" si="143"/>
        <v>0.69626157407407363</v>
      </c>
    </row>
    <row r="1791" spans="16:16" x14ac:dyDescent="0.25">
      <c r="P1791" s="19">
        <f t="shared" si="143"/>
        <v>0.69626157407407363</v>
      </c>
    </row>
    <row r="1792" spans="16:16" x14ac:dyDescent="0.25">
      <c r="P1792" s="19">
        <f t="shared" si="143"/>
        <v>0.69626157407407363</v>
      </c>
    </row>
    <row r="1793" spans="16:16" x14ac:dyDescent="0.25">
      <c r="P1793" s="19">
        <f t="shared" si="143"/>
        <v>0.69626157407407363</v>
      </c>
    </row>
    <row r="1794" spans="16:16" x14ac:dyDescent="0.25">
      <c r="P1794" s="19">
        <f t="shared" si="143"/>
        <v>0.69626157407407363</v>
      </c>
    </row>
    <row r="1795" spans="16:16" x14ac:dyDescent="0.25">
      <c r="P1795" s="19">
        <f t="shared" si="143"/>
        <v>0.69626157407407363</v>
      </c>
    </row>
    <row r="1796" spans="16:16" x14ac:dyDescent="0.25">
      <c r="P1796" s="19">
        <f t="shared" si="143"/>
        <v>0.69626157407407363</v>
      </c>
    </row>
    <row r="1797" spans="16:16" x14ac:dyDescent="0.25">
      <c r="P1797" s="19">
        <f t="shared" si="143"/>
        <v>0.69626157407407363</v>
      </c>
    </row>
    <row r="1798" spans="16:16" x14ac:dyDescent="0.25">
      <c r="P1798" s="19">
        <f t="shared" si="143"/>
        <v>0.69626157407407363</v>
      </c>
    </row>
    <row r="1799" spans="16:16" x14ac:dyDescent="0.25">
      <c r="P1799" s="19">
        <f t="shared" si="143"/>
        <v>0.69626157407407363</v>
      </c>
    </row>
    <row r="1800" spans="16:16" x14ac:dyDescent="0.25">
      <c r="P1800" s="19">
        <f t="shared" si="143"/>
        <v>0.69626157407407363</v>
      </c>
    </row>
    <row r="1801" spans="16:16" x14ac:dyDescent="0.25">
      <c r="P1801" s="19">
        <f t="shared" si="143"/>
        <v>0.69626157407407363</v>
      </c>
    </row>
    <row r="1802" spans="16:16" x14ac:dyDescent="0.25">
      <c r="P1802" s="19">
        <f t="shared" si="143"/>
        <v>0.69626157407407363</v>
      </c>
    </row>
    <row r="1803" spans="16:16" x14ac:dyDescent="0.25">
      <c r="P1803" s="19">
        <f t="shared" si="143"/>
        <v>0.69626157407407363</v>
      </c>
    </row>
    <row r="1804" spans="16:16" x14ac:dyDescent="0.25">
      <c r="P1804" s="19">
        <f t="shared" si="143"/>
        <v>0.69626157407407363</v>
      </c>
    </row>
    <row r="1805" spans="16:16" x14ac:dyDescent="0.25">
      <c r="P1805" s="19">
        <f t="shared" si="143"/>
        <v>0.69626157407407363</v>
      </c>
    </row>
    <row r="1806" spans="16:16" x14ac:dyDescent="0.25">
      <c r="P1806" s="19">
        <f t="shared" si="143"/>
        <v>0.69626157407407363</v>
      </c>
    </row>
    <row r="1807" spans="16:16" x14ac:dyDescent="0.25">
      <c r="P1807" s="19">
        <f t="shared" si="143"/>
        <v>0.69626157407407363</v>
      </c>
    </row>
    <row r="1808" spans="16:16" x14ac:dyDescent="0.25">
      <c r="P1808" s="19">
        <f t="shared" si="143"/>
        <v>0.69626157407407363</v>
      </c>
    </row>
    <row r="1809" spans="16:16" x14ac:dyDescent="0.25">
      <c r="P1809" s="19">
        <f t="shared" si="143"/>
        <v>0.69626157407407363</v>
      </c>
    </row>
    <row r="1810" spans="16:16" x14ac:dyDescent="0.25">
      <c r="P1810" s="19">
        <f t="shared" si="143"/>
        <v>0.69626157407407363</v>
      </c>
    </row>
    <row r="1811" spans="16:16" x14ac:dyDescent="0.25">
      <c r="P1811" s="19">
        <f t="shared" si="143"/>
        <v>0.69626157407407363</v>
      </c>
    </row>
    <row r="1812" spans="16:16" x14ac:dyDescent="0.25">
      <c r="P1812" s="19">
        <f t="shared" si="143"/>
        <v>0.69626157407407363</v>
      </c>
    </row>
    <row r="1813" spans="16:16" x14ac:dyDescent="0.25">
      <c r="P1813" s="19">
        <f t="shared" si="143"/>
        <v>0.69626157407407363</v>
      </c>
    </row>
    <row r="1814" spans="16:16" x14ac:dyDescent="0.25">
      <c r="P1814" s="19">
        <f t="shared" si="143"/>
        <v>0.69626157407407363</v>
      </c>
    </row>
    <row r="1815" spans="16:16" x14ac:dyDescent="0.25">
      <c r="P1815" s="19">
        <f t="shared" si="143"/>
        <v>0.69626157407407363</v>
      </c>
    </row>
    <row r="1816" spans="16:16" x14ac:dyDescent="0.25">
      <c r="P1816" s="19">
        <f t="shared" si="143"/>
        <v>0.69626157407407363</v>
      </c>
    </row>
    <row r="1817" spans="16:16" x14ac:dyDescent="0.25">
      <c r="P1817" s="19">
        <f t="shared" si="143"/>
        <v>0.69626157407407363</v>
      </c>
    </row>
    <row r="1818" spans="16:16" x14ac:dyDescent="0.25">
      <c r="P1818" s="19">
        <f t="shared" si="143"/>
        <v>0.69626157407407363</v>
      </c>
    </row>
    <row r="1819" spans="16:16" x14ac:dyDescent="0.25">
      <c r="P1819" s="19">
        <f t="shared" si="143"/>
        <v>0.69626157407407363</v>
      </c>
    </row>
    <row r="1820" spans="16:16" x14ac:dyDescent="0.25">
      <c r="P1820" s="19">
        <f t="shared" si="143"/>
        <v>0.69626157407407363</v>
      </c>
    </row>
    <row r="1821" spans="16:16" x14ac:dyDescent="0.25">
      <c r="P1821" s="19">
        <f t="shared" si="143"/>
        <v>0.69626157407407363</v>
      </c>
    </row>
    <row r="1822" spans="16:16" x14ac:dyDescent="0.25">
      <c r="P1822" s="19">
        <f t="shared" si="143"/>
        <v>0.69626157407407363</v>
      </c>
    </row>
    <row r="1823" spans="16:16" x14ac:dyDescent="0.25">
      <c r="P1823" s="19">
        <f t="shared" si="143"/>
        <v>0.69626157407407363</v>
      </c>
    </row>
    <row r="1824" spans="16:16" x14ac:dyDescent="0.25">
      <c r="P1824" s="19">
        <f t="shared" si="143"/>
        <v>0.69626157407407363</v>
      </c>
    </row>
    <row r="1825" spans="16:16" x14ac:dyDescent="0.25">
      <c r="P1825" s="19">
        <f t="shared" si="143"/>
        <v>0.69626157407407363</v>
      </c>
    </row>
    <row r="1826" spans="16:16" x14ac:dyDescent="0.25">
      <c r="P1826" s="19">
        <f t="shared" si="143"/>
        <v>0.69626157407407363</v>
      </c>
    </row>
    <row r="1827" spans="16:16" x14ac:dyDescent="0.25">
      <c r="P1827" s="19">
        <f t="shared" si="143"/>
        <v>0.69626157407407363</v>
      </c>
    </row>
    <row r="1828" spans="16:16" x14ac:dyDescent="0.25">
      <c r="P1828" s="19">
        <f t="shared" si="143"/>
        <v>0.69626157407407363</v>
      </c>
    </row>
    <row r="1829" spans="16:16" x14ac:dyDescent="0.25">
      <c r="P1829" s="19">
        <f t="shared" si="143"/>
        <v>0.69626157407407363</v>
      </c>
    </row>
    <row r="1830" spans="16:16" x14ac:dyDescent="0.25">
      <c r="P1830" s="19">
        <f t="shared" si="143"/>
        <v>0.69626157407407363</v>
      </c>
    </row>
    <row r="1831" spans="16:16" x14ac:dyDescent="0.25">
      <c r="P1831" s="19">
        <f t="shared" si="143"/>
        <v>0.69626157407407363</v>
      </c>
    </row>
    <row r="1832" spans="16:16" x14ac:dyDescent="0.25">
      <c r="P1832" s="19">
        <f t="shared" si="143"/>
        <v>0.69626157407407363</v>
      </c>
    </row>
    <row r="1833" spans="16:16" x14ac:dyDescent="0.25">
      <c r="P1833" s="19">
        <f t="shared" si="143"/>
        <v>0.69626157407407363</v>
      </c>
    </row>
    <row r="1834" spans="16:16" x14ac:dyDescent="0.25">
      <c r="P1834" s="19">
        <f t="shared" si="143"/>
        <v>0.69626157407407363</v>
      </c>
    </row>
    <row r="1835" spans="16:16" x14ac:dyDescent="0.25">
      <c r="P1835" s="19">
        <f t="shared" si="143"/>
        <v>0.69626157407407363</v>
      </c>
    </row>
    <row r="1836" spans="16:16" x14ac:dyDescent="0.25">
      <c r="P1836" s="19">
        <f t="shared" si="143"/>
        <v>0.69626157407407363</v>
      </c>
    </row>
    <row r="1837" spans="16:16" x14ac:dyDescent="0.25">
      <c r="P1837" s="19">
        <f t="shared" si="143"/>
        <v>0.69626157407407363</v>
      </c>
    </row>
    <row r="1838" spans="16:16" x14ac:dyDescent="0.25">
      <c r="P1838" s="19">
        <f t="shared" si="143"/>
        <v>0.69626157407407363</v>
      </c>
    </row>
    <row r="1839" spans="16:16" x14ac:dyDescent="0.25">
      <c r="P1839" s="19">
        <f t="shared" si="143"/>
        <v>0.69626157407407363</v>
      </c>
    </row>
    <row r="1840" spans="16:16" x14ac:dyDescent="0.25">
      <c r="P1840" s="19">
        <f t="shared" si="143"/>
        <v>0.69626157407407363</v>
      </c>
    </row>
    <row r="1841" spans="16:16" x14ac:dyDescent="0.25">
      <c r="P1841" s="19">
        <f t="shared" si="143"/>
        <v>0.69626157407407363</v>
      </c>
    </row>
    <row r="1842" spans="16:16" x14ac:dyDescent="0.25">
      <c r="P1842" s="19">
        <f t="shared" si="143"/>
        <v>0.69626157407407363</v>
      </c>
    </row>
    <row r="1843" spans="16:16" x14ac:dyDescent="0.25">
      <c r="P1843" s="19">
        <f t="shared" si="143"/>
        <v>0.69626157407407363</v>
      </c>
    </row>
    <row r="1844" spans="16:16" x14ac:dyDescent="0.25">
      <c r="P1844" s="19">
        <f t="shared" si="143"/>
        <v>0.69626157407407363</v>
      </c>
    </row>
    <row r="1845" spans="16:16" x14ac:dyDescent="0.25">
      <c r="P1845" s="19">
        <f t="shared" si="143"/>
        <v>0.69626157407407363</v>
      </c>
    </row>
    <row r="1846" spans="16:16" x14ac:dyDescent="0.25">
      <c r="P1846" s="19">
        <f t="shared" si="143"/>
        <v>0.69626157407407363</v>
      </c>
    </row>
    <row r="1847" spans="16:16" x14ac:dyDescent="0.25">
      <c r="P1847" s="19">
        <f t="shared" si="143"/>
        <v>0.69626157407407363</v>
      </c>
    </row>
    <row r="1848" spans="16:16" x14ac:dyDescent="0.25">
      <c r="P1848" s="19">
        <f t="shared" si="143"/>
        <v>0.69626157407407363</v>
      </c>
    </row>
    <row r="1849" spans="16:16" x14ac:dyDescent="0.25">
      <c r="P1849" s="19">
        <f t="shared" ref="P1849:P1912" si="144">E1849/86400+P1848+O1849</f>
        <v>0.69626157407407363</v>
      </c>
    </row>
    <row r="1850" spans="16:16" x14ac:dyDescent="0.25">
      <c r="P1850" s="19">
        <f t="shared" si="144"/>
        <v>0.69626157407407363</v>
      </c>
    </row>
    <row r="1851" spans="16:16" x14ac:dyDescent="0.25">
      <c r="P1851" s="19">
        <f t="shared" si="144"/>
        <v>0.69626157407407363</v>
      </c>
    </row>
    <row r="1852" spans="16:16" x14ac:dyDescent="0.25">
      <c r="P1852" s="19">
        <f t="shared" si="144"/>
        <v>0.69626157407407363</v>
      </c>
    </row>
    <row r="1853" spans="16:16" x14ac:dyDescent="0.25">
      <c r="P1853" s="19">
        <f t="shared" si="144"/>
        <v>0.69626157407407363</v>
      </c>
    </row>
    <row r="1854" spans="16:16" x14ac:dyDescent="0.25">
      <c r="P1854" s="19">
        <f t="shared" si="144"/>
        <v>0.69626157407407363</v>
      </c>
    </row>
    <row r="1855" spans="16:16" x14ac:dyDescent="0.25">
      <c r="P1855" s="19">
        <f t="shared" si="144"/>
        <v>0.69626157407407363</v>
      </c>
    </row>
    <row r="1856" spans="16:16" x14ac:dyDescent="0.25">
      <c r="P1856" s="19">
        <f t="shared" si="144"/>
        <v>0.69626157407407363</v>
      </c>
    </row>
    <row r="1857" spans="16:16" x14ac:dyDescent="0.25">
      <c r="P1857" s="19">
        <f t="shared" si="144"/>
        <v>0.69626157407407363</v>
      </c>
    </row>
    <row r="1858" spans="16:16" x14ac:dyDescent="0.25">
      <c r="P1858" s="19">
        <f t="shared" si="144"/>
        <v>0.69626157407407363</v>
      </c>
    </row>
    <row r="1859" spans="16:16" x14ac:dyDescent="0.25">
      <c r="P1859" s="19">
        <f t="shared" si="144"/>
        <v>0.69626157407407363</v>
      </c>
    </row>
    <row r="1860" spans="16:16" x14ac:dyDescent="0.25">
      <c r="P1860" s="19">
        <f t="shared" si="144"/>
        <v>0.69626157407407363</v>
      </c>
    </row>
    <row r="1861" spans="16:16" x14ac:dyDescent="0.25">
      <c r="P1861" s="19">
        <f t="shared" si="144"/>
        <v>0.69626157407407363</v>
      </c>
    </row>
    <row r="1862" spans="16:16" x14ac:dyDescent="0.25">
      <c r="P1862" s="19">
        <f t="shared" si="144"/>
        <v>0.69626157407407363</v>
      </c>
    </row>
    <row r="1863" spans="16:16" x14ac:dyDescent="0.25">
      <c r="P1863" s="19">
        <f t="shared" si="144"/>
        <v>0.69626157407407363</v>
      </c>
    </row>
    <row r="1864" spans="16:16" x14ac:dyDescent="0.25">
      <c r="P1864" s="19">
        <f t="shared" si="144"/>
        <v>0.69626157407407363</v>
      </c>
    </row>
    <row r="1865" spans="16:16" x14ac:dyDescent="0.25">
      <c r="P1865" s="19">
        <f t="shared" si="144"/>
        <v>0.69626157407407363</v>
      </c>
    </row>
    <row r="1866" spans="16:16" x14ac:dyDescent="0.25">
      <c r="P1866" s="19">
        <f t="shared" si="144"/>
        <v>0.69626157407407363</v>
      </c>
    </row>
    <row r="1867" spans="16:16" x14ac:dyDescent="0.25">
      <c r="P1867" s="19">
        <f t="shared" si="144"/>
        <v>0.69626157407407363</v>
      </c>
    </row>
    <row r="1868" spans="16:16" x14ac:dyDescent="0.25">
      <c r="P1868" s="19">
        <f t="shared" si="144"/>
        <v>0.69626157407407363</v>
      </c>
    </row>
    <row r="1869" spans="16:16" x14ac:dyDescent="0.25">
      <c r="P1869" s="19">
        <f t="shared" si="144"/>
        <v>0.69626157407407363</v>
      </c>
    </row>
    <row r="1870" spans="16:16" x14ac:dyDescent="0.25">
      <c r="P1870" s="19">
        <f t="shared" si="144"/>
        <v>0.69626157407407363</v>
      </c>
    </row>
    <row r="1871" spans="16:16" x14ac:dyDescent="0.25">
      <c r="P1871" s="19">
        <f t="shared" si="144"/>
        <v>0.69626157407407363</v>
      </c>
    </row>
    <row r="1872" spans="16:16" x14ac:dyDescent="0.25">
      <c r="P1872" s="19">
        <f t="shared" si="144"/>
        <v>0.69626157407407363</v>
      </c>
    </row>
    <row r="1873" spans="16:16" x14ac:dyDescent="0.25">
      <c r="P1873" s="19">
        <f t="shared" si="144"/>
        <v>0.69626157407407363</v>
      </c>
    </row>
    <row r="1874" spans="16:16" x14ac:dyDescent="0.25">
      <c r="P1874" s="19">
        <f t="shared" si="144"/>
        <v>0.69626157407407363</v>
      </c>
    </row>
    <row r="1875" spans="16:16" x14ac:dyDescent="0.25">
      <c r="P1875" s="19">
        <f t="shared" si="144"/>
        <v>0.69626157407407363</v>
      </c>
    </row>
    <row r="1876" spans="16:16" x14ac:dyDescent="0.25">
      <c r="P1876" s="19">
        <f t="shared" si="144"/>
        <v>0.69626157407407363</v>
      </c>
    </row>
    <row r="1877" spans="16:16" x14ac:dyDescent="0.25">
      <c r="P1877" s="19">
        <f t="shared" si="144"/>
        <v>0.69626157407407363</v>
      </c>
    </row>
    <row r="1878" spans="16:16" x14ac:dyDescent="0.25">
      <c r="P1878" s="19">
        <f t="shared" si="144"/>
        <v>0.69626157407407363</v>
      </c>
    </row>
    <row r="1879" spans="16:16" x14ac:dyDescent="0.25">
      <c r="P1879" s="19">
        <f t="shared" si="144"/>
        <v>0.69626157407407363</v>
      </c>
    </row>
    <row r="1880" spans="16:16" x14ac:dyDescent="0.25">
      <c r="P1880" s="19">
        <f t="shared" si="144"/>
        <v>0.69626157407407363</v>
      </c>
    </row>
    <row r="1881" spans="16:16" x14ac:dyDescent="0.25">
      <c r="P1881" s="19">
        <f t="shared" si="144"/>
        <v>0.69626157407407363</v>
      </c>
    </row>
    <row r="1882" spans="16:16" x14ac:dyDescent="0.25">
      <c r="P1882" s="19">
        <f t="shared" si="144"/>
        <v>0.69626157407407363</v>
      </c>
    </row>
    <row r="1883" spans="16:16" x14ac:dyDescent="0.25">
      <c r="P1883" s="19">
        <f t="shared" si="144"/>
        <v>0.69626157407407363</v>
      </c>
    </row>
    <row r="1884" spans="16:16" x14ac:dyDescent="0.25">
      <c r="P1884" s="19">
        <f t="shared" si="144"/>
        <v>0.69626157407407363</v>
      </c>
    </row>
    <row r="1885" spans="16:16" x14ac:dyDescent="0.25">
      <c r="P1885" s="19">
        <f t="shared" si="144"/>
        <v>0.69626157407407363</v>
      </c>
    </row>
    <row r="1886" spans="16:16" x14ac:dyDescent="0.25">
      <c r="P1886" s="19">
        <f t="shared" si="144"/>
        <v>0.69626157407407363</v>
      </c>
    </row>
    <row r="1887" spans="16:16" x14ac:dyDescent="0.25">
      <c r="P1887" s="19">
        <f t="shared" si="144"/>
        <v>0.69626157407407363</v>
      </c>
    </row>
    <row r="1888" spans="16:16" x14ac:dyDescent="0.25">
      <c r="P1888" s="19">
        <f t="shared" si="144"/>
        <v>0.69626157407407363</v>
      </c>
    </row>
    <row r="1889" spans="16:16" x14ac:dyDescent="0.25">
      <c r="P1889" s="19">
        <f t="shared" si="144"/>
        <v>0.69626157407407363</v>
      </c>
    </row>
    <row r="1890" spans="16:16" x14ac:dyDescent="0.25">
      <c r="P1890" s="19">
        <f t="shared" si="144"/>
        <v>0.69626157407407363</v>
      </c>
    </row>
    <row r="1891" spans="16:16" x14ac:dyDescent="0.25">
      <c r="P1891" s="19">
        <f t="shared" si="144"/>
        <v>0.69626157407407363</v>
      </c>
    </row>
    <row r="1892" spans="16:16" x14ac:dyDescent="0.25">
      <c r="P1892" s="19">
        <f t="shared" si="144"/>
        <v>0.69626157407407363</v>
      </c>
    </row>
    <row r="1893" spans="16:16" x14ac:dyDescent="0.25">
      <c r="P1893" s="19">
        <f t="shared" si="144"/>
        <v>0.69626157407407363</v>
      </c>
    </row>
    <row r="1894" spans="16:16" x14ac:dyDescent="0.25">
      <c r="P1894" s="19">
        <f t="shared" si="144"/>
        <v>0.69626157407407363</v>
      </c>
    </row>
    <row r="1895" spans="16:16" x14ac:dyDescent="0.25">
      <c r="P1895" s="19">
        <f t="shared" si="144"/>
        <v>0.69626157407407363</v>
      </c>
    </row>
    <row r="1896" spans="16:16" x14ac:dyDescent="0.25">
      <c r="P1896" s="19">
        <f t="shared" si="144"/>
        <v>0.69626157407407363</v>
      </c>
    </row>
    <row r="1897" spans="16:16" x14ac:dyDescent="0.25">
      <c r="P1897" s="19">
        <f t="shared" si="144"/>
        <v>0.69626157407407363</v>
      </c>
    </row>
    <row r="1898" spans="16:16" x14ac:dyDescent="0.25">
      <c r="P1898" s="19">
        <f t="shared" si="144"/>
        <v>0.69626157407407363</v>
      </c>
    </row>
    <row r="1899" spans="16:16" x14ac:dyDescent="0.25">
      <c r="P1899" s="19">
        <f t="shared" si="144"/>
        <v>0.69626157407407363</v>
      </c>
    </row>
    <row r="1900" spans="16:16" x14ac:dyDescent="0.25">
      <c r="P1900" s="19">
        <f t="shared" si="144"/>
        <v>0.69626157407407363</v>
      </c>
    </row>
    <row r="1901" spans="16:16" x14ac:dyDescent="0.25">
      <c r="P1901" s="19">
        <f t="shared" si="144"/>
        <v>0.69626157407407363</v>
      </c>
    </row>
    <row r="1902" spans="16:16" x14ac:dyDescent="0.25">
      <c r="P1902" s="19">
        <f t="shared" si="144"/>
        <v>0.69626157407407363</v>
      </c>
    </row>
    <row r="1903" spans="16:16" x14ac:dyDescent="0.25">
      <c r="P1903" s="19">
        <f t="shared" si="144"/>
        <v>0.69626157407407363</v>
      </c>
    </row>
    <row r="1904" spans="16:16" x14ac:dyDescent="0.25">
      <c r="P1904" s="19">
        <f t="shared" si="144"/>
        <v>0.69626157407407363</v>
      </c>
    </row>
    <row r="1905" spans="16:16" x14ac:dyDescent="0.25">
      <c r="P1905" s="19">
        <f t="shared" si="144"/>
        <v>0.69626157407407363</v>
      </c>
    </row>
    <row r="1906" spans="16:16" x14ac:dyDescent="0.25">
      <c r="P1906" s="19">
        <f t="shared" si="144"/>
        <v>0.69626157407407363</v>
      </c>
    </row>
    <row r="1907" spans="16:16" x14ac:dyDescent="0.25">
      <c r="P1907" s="19">
        <f t="shared" si="144"/>
        <v>0.69626157407407363</v>
      </c>
    </row>
    <row r="1908" spans="16:16" x14ac:dyDescent="0.25">
      <c r="P1908" s="19">
        <f t="shared" si="144"/>
        <v>0.69626157407407363</v>
      </c>
    </row>
    <row r="1909" spans="16:16" x14ac:dyDescent="0.25">
      <c r="P1909" s="19">
        <f t="shared" si="144"/>
        <v>0.69626157407407363</v>
      </c>
    </row>
    <row r="1910" spans="16:16" x14ac:dyDescent="0.25">
      <c r="P1910" s="19">
        <f t="shared" si="144"/>
        <v>0.69626157407407363</v>
      </c>
    </row>
    <row r="1911" spans="16:16" x14ac:dyDescent="0.25">
      <c r="P1911" s="19">
        <f t="shared" si="144"/>
        <v>0.69626157407407363</v>
      </c>
    </row>
    <row r="1912" spans="16:16" x14ac:dyDescent="0.25">
      <c r="P1912" s="19">
        <f t="shared" si="144"/>
        <v>0.69626157407407363</v>
      </c>
    </row>
    <row r="1913" spans="16:16" x14ac:dyDescent="0.25">
      <c r="P1913" s="19">
        <f t="shared" ref="P1913:P1976" si="145">E1913/86400+P1912+O1913</f>
        <v>0.69626157407407363</v>
      </c>
    </row>
    <row r="1914" spans="16:16" x14ac:dyDescent="0.25">
      <c r="P1914" s="19">
        <f t="shared" si="145"/>
        <v>0.69626157407407363</v>
      </c>
    </row>
    <row r="1915" spans="16:16" x14ac:dyDescent="0.25">
      <c r="P1915" s="19">
        <f t="shared" si="145"/>
        <v>0.69626157407407363</v>
      </c>
    </row>
    <row r="1916" spans="16:16" x14ac:dyDescent="0.25">
      <c r="P1916" s="19">
        <f t="shared" si="145"/>
        <v>0.69626157407407363</v>
      </c>
    </row>
    <row r="1917" spans="16:16" x14ac:dyDescent="0.25">
      <c r="P1917" s="19">
        <f t="shared" si="145"/>
        <v>0.69626157407407363</v>
      </c>
    </row>
    <row r="1918" spans="16:16" x14ac:dyDescent="0.25">
      <c r="P1918" s="19">
        <f t="shared" si="145"/>
        <v>0.69626157407407363</v>
      </c>
    </row>
    <row r="1919" spans="16:16" x14ac:dyDescent="0.25">
      <c r="P1919" s="19">
        <f t="shared" si="145"/>
        <v>0.69626157407407363</v>
      </c>
    </row>
    <row r="1920" spans="16:16" x14ac:dyDescent="0.25">
      <c r="P1920" s="19">
        <f t="shared" si="145"/>
        <v>0.69626157407407363</v>
      </c>
    </row>
    <row r="1921" spans="16:16" x14ac:dyDescent="0.25">
      <c r="P1921" s="19">
        <f t="shared" si="145"/>
        <v>0.69626157407407363</v>
      </c>
    </row>
    <row r="1922" spans="16:16" x14ac:dyDescent="0.25">
      <c r="P1922" s="19">
        <f t="shared" si="145"/>
        <v>0.69626157407407363</v>
      </c>
    </row>
    <row r="1923" spans="16:16" x14ac:dyDescent="0.25">
      <c r="P1923" s="19">
        <f t="shared" si="145"/>
        <v>0.69626157407407363</v>
      </c>
    </row>
    <row r="1924" spans="16:16" x14ac:dyDescent="0.25">
      <c r="P1924" s="19">
        <f t="shared" si="145"/>
        <v>0.69626157407407363</v>
      </c>
    </row>
    <row r="1925" spans="16:16" x14ac:dyDescent="0.25">
      <c r="P1925" s="19">
        <f t="shared" si="145"/>
        <v>0.69626157407407363</v>
      </c>
    </row>
    <row r="1926" spans="16:16" x14ac:dyDescent="0.25">
      <c r="P1926" s="19">
        <f t="shared" si="145"/>
        <v>0.69626157407407363</v>
      </c>
    </row>
    <row r="1927" spans="16:16" x14ac:dyDescent="0.25">
      <c r="P1927" s="19">
        <f t="shared" si="145"/>
        <v>0.69626157407407363</v>
      </c>
    </row>
    <row r="1928" spans="16:16" x14ac:dyDescent="0.25">
      <c r="P1928" s="19">
        <f t="shared" si="145"/>
        <v>0.69626157407407363</v>
      </c>
    </row>
    <row r="1929" spans="16:16" x14ac:dyDescent="0.25">
      <c r="P1929" s="19">
        <f t="shared" si="145"/>
        <v>0.69626157407407363</v>
      </c>
    </row>
    <row r="1930" spans="16:16" x14ac:dyDescent="0.25">
      <c r="P1930" s="19">
        <f t="shared" si="145"/>
        <v>0.69626157407407363</v>
      </c>
    </row>
    <row r="1931" spans="16:16" x14ac:dyDescent="0.25">
      <c r="P1931" s="19">
        <f t="shared" si="145"/>
        <v>0.69626157407407363</v>
      </c>
    </row>
    <row r="1932" spans="16:16" x14ac:dyDescent="0.25">
      <c r="P1932" s="19">
        <f t="shared" si="145"/>
        <v>0.69626157407407363</v>
      </c>
    </row>
    <row r="1933" spans="16:16" x14ac:dyDescent="0.25">
      <c r="P1933" s="19">
        <f t="shared" si="145"/>
        <v>0.69626157407407363</v>
      </c>
    </row>
    <row r="1934" spans="16:16" x14ac:dyDescent="0.25">
      <c r="P1934" s="19">
        <f t="shared" si="145"/>
        <v>0.69626157407407363</v>
      </c>
    </row>
    <row r="1935" spans="16:16" x14ac:dyDescent="0.25">
      <c r="P1935" s="19">
        <f t="shared" si="145"/>
        <v>0.69626157407407363</v>
      </c>
    </row>
    <row r="1936" spans="16:16" x14ac:dyDescent="0.25">
      <c r="P1936" s="19">
        <f t="shared" si="145"/>
        <v>0.69626157407407363</v>
      </c>
    </row>
    <row r="1937" spans="16:16" x14ac:dyDescent="0.25">
      <c r="P1937" s="19">
        <f t="shared" si="145"/>
        <v>0.69626157407407363</v>
      </c>
    </row>
    <row r="1938" spans="16:16" x14ac:dyDescent="0.25">
      <c r="P1938" s="19">
        <f t="shared" si="145"/>
        <v>0.69626157407407363</v>
      </c>
    </row>
    <row r="1939" spans="16:16" x14ac:dyDescent="0.25">
      <c r="P1939" s="19">
        <f t="shared" si="145"/>
        <v>0.69626157407407363</v>
      </c>
    </row>
    <row r="1940" spans="16:16" x14ac:dyDescent="0.25">
      <c r="P1940" s="19">
        <f t="shared" si="145"/>
        <v>0.69626157407407363</v>
      </c>
    </row>
    <row r="1941" spans="16:16" x14ac:dyDescent="0.25">
      <c r="P1941" s="19">
        <f t="shared" si="145"/>
        <v>0.69626157407407363</v>
      </c>
    </row>
    <row r="1942" spans="16:16" x14ac:dyDescent="0.25">
      <c r="P1942" s="19">
        <f t="shared" si="145"/>
        <v>0.69626157407407363</v>
      </c>
    </row>
    <row r="1943" spans="16:16" x14ac:dyDescent="0.25">
      <c r="P1943" s="19">
        <f t="shared" si="145"/>
        <v>0.69626157407407363</v>
      </c>
    </row>
    <row r="1944" spans="16:16" x14ac:dyDescent="0.25">
      <c r="P1944" s="19">
        <f t="shared" si="145"/>
        <v>0.69626157407407363</v>
      </c>
    </row>
    <row r="1945" spans="16:16" x14ac:dyDescent="0.25">
      <c r="P1945" s="19">
        <f t="shared" si="145"/>
        <v>0.69626157407407363</v>
      </c>
    </row>
    <row r="1946" spans="16:16" x14ac:dyDescent="0.25">
      <c r="P1946" s="19">
        <f t="shared" si="145"/>
        <v>0.69626157407407363</v>
      </c>
    </row>
    <row r="1947" spans="16:16" x14ac:dyDescent="0.25">
      <c r="P1947" s="19">
        <f t="shared" si="145"/>
        <v>0.69626157407407363</v>
      </c>
    </row>
    <row r="1948" spans="16:16" x14ac:dyDescent="0.25">
      <c r="P1948" s="19">
        <f t="shared" si="145"/>
        <v>0.69626157407407363</v>
      </c>
    </row>
    <row r="1949" spans="16:16" x14ac:dyDescent="0.25">
      <c r="P1949" s="19">
        <f t="shared" si="145"/>
        <v>0.69626157407407363</v>
      </c>
    </row>
    <row r="1950" spans="16:16" x14ac:dyDescent="0.25">
      <c r="P1950" s="19">
        <f t="shared" si="145"/>
        <v>0.69626157407407363</v>
      </c>
    </row>
    <row r="1951" spans="16:16" x14ac:dyDescent="0.25">
      <c r="P1951" s="19">
        <f t="shared" si="145"/>
        <v>0.69626157407407363</v>
      </c>
    </row>
    <row r="1952" spans="16:16" x14ac:dyDescent="0.25">
      <c r="P1952" s="19">
        <f t="shared" si="145"/>
        <v>0.69626157407407363</v>
      </c>
    </row>
    <row r="1953" spans="16:16" x14ac:dyDescent="0.25">
      <c r="P1953" s="19">
        <f t="shared" si="145"/>
        <v>0.69626157407407363</v>
      </c>
    </row>
    <row r="1954" spans="16:16" x14ac:dyDescent="0.25">
      <c r="P1954" s="19">
        <f t="shared" si="145"/>
        <v>0.69626157407407363</v>
      </c>
    </row>
    <row r="1955" spans="16:16" x14ac:dyDescent="0.25">
      <c r="P1955" s="19">
        <f t="shared" si="145"/>
        <v>0.69626157407407363</v>
      </c>
    </row>
    <row r="1956" spans="16:16" x14ac:dyDescent="0.25">
      <c r="P1956" s="19">
        <f t="shared" si="145"/>
        <v>0.69626157407407363</v>
      </c>
    </row>
    <row r="1957" spans="16:16" x14ac:dyDescent="0.25">
      <c r="P1957" s="19">
        <f t="shared" si="145"/>
        <v>0.69626157407407363</v>
      </c>
    </row>
    <row r="1958" spans="16:16" x14ac:dyDescent="0.25">
      <c r="P1958" s="19">
        <f t="shared" si="145"/>
        <v>0.69626157407407363</v>
      </c>
    </row>
    <row r="1959" spans="16:16" x14ac:dyDescent="0.25">
      <c r="P1959" s="19">
        <f t="shared" si="145"/>
        <v>0.69626157407407363</v>
      </c>
    </row>
    <row r="1960" spans="16:16" x14ac:dyDescent="0.25">
      <c r="P1960" s="19">
        <f t="shared" si="145"/>
        <v>0.69626157407407363</v>
      </c>
    </row>
    <row r="1961" spans="16:16" x14ac:dyDescent="0.25">
      <c r="P1961" s="19">
        <f t="shared" si="145"/>
        <v>0.69626157407407363</v>
      </c>
    </row>
    <row r="1962" spans="16:16" x14ac:dyDescent="0.25">
      <c r="P1962" s="19">
        <f t="shared" si="145"/>
        <v>0.69626157407407363</v>
      </c>
    </row>
    <row r="1963" spans="16:16" x14ac:dyDescent="0.25">
      <c r="P1963" s="19">
        <f t="shared" si="145"/>
        <v>0.69626157407407363</v>
      </c>
    </row>
    <row r="1964" spans="16:16" x14ac:dyDescent="0.25">
      <c r="P1964" s="19">
        <f t="shared" si="145"/>
        <v>0.69626157407407363</v>
      </c>
    </row>
    <row r="1965" spans="16:16" x14ac:dyDescent="0.25">
      <c r="P1965" s="19">
        <f t="shared" si="145"/>
        <v>0.69626157407407363</v>
      </c>
    </row>
    <row r="1966" spans="16:16" x14ac:dyDescent="0.25">
      <c r="P1966" s="19">
        <f t="shared" si="145"/>
        <v>0.69626157407407363</v>
      </c>
    </row>
    <row r="1967" spans="16:16" x14ac:dyDescent="0.25">
      <c r="P1967" s="19">
        <f t="shared" si="145"/>
        <v>0.69626157407407363</v>
      </c>
    </row>
    <row r="1968" spans="16:16" x14ac:dyDescent="0.25">
      <c r="P1968" s="19">
        <f t="shared" si="145"/>
        <v>0.69626157407407363</v>
      </c>
    </row>
    <row r="1969" spans="16:16" x14ac:dyDescent="0.25">
      <c r="P1969" s="19">
        <f t="shared" si="145"/>
        <v>0.69626157407407363</v>
      </c>
    </row>
    <row r="1970" spans="16:16" x14ac:dyDescent="0.25">
      <c r="P1970" s="19">
        <f t="shared" si="145"/>
        <v>0.69626157407407363</v>
      </c>
    </row>
    <row r="1971" spans="16:16" x14ac:dyDescent="0.25">
      <c r="P1971" s="19">
        <f t="shared" si="145"/>
        <v>0.69626157407407363</v>
      </c>
    </row>
    <row r="1972" spans="16:16" x14ac:dyDescent="0.25">
      <c r="P1972" s="19">
        <f t="shared" si="145"/>
        <v>0.69626157407407363</v>
      </c>
    </row>
    <row r="1973" spans="16:16" x14ac:dyDescent="0.25">
      <c r="P1973" s="19">
        <f t="shared" si="145"/>
        <v>0.69626157407407363</v>
      </c>
    </row>
    <row r="1974" spans="16:16" x14ac:dyDescent="0.25">
      <c r="P1974" s="19">
        <f t="shared" si="145"/>
        <v>0.69626157407407363</v>
      </c>
    </row>
    <row r="1975" spans="16:16" x14ac:dyDescent="0.25">
      <c r="P1975" s="19">
        <f t="shared" si="145"/>
        <v>0.69626157407407363</v>
      </c>
    </row>
    <row r="1976" spans="16:16" x14ac:dyDescent="0.25">
      <c r="P1976" s="19">
        <f t="shared" si="145"/>
        <v>0.69626157407407363</v>
      </c>
    </row>
    <row r="1977" spans="16:16" x14ac:dyDescent="0.25">
      <c r="P1977" s="19">
        <f t="shared" ref="P1977:P2040" si="146">E1977/86400+P1976+O1977</f>
        <v>0.69626157407407363</v>
      </c>
    </row>
    <row r="1978" spans="16:16" x14ac:dyDescent="0.25">
      <c r="P1978" s="19">
        <f t="shared" si="146"/>
        <v>0.69626157407407363</v>
      </c>
    </row>
    <row r="1979" spans="16:16" x14ac:dyDescent="0.25">
      <c r="P1979" s="19">
        <f t="shared" si="146"/>
        <v>0.69626157407407363</v>
      </c>
    </row>
    <row r="1980" spans="16:16" x14ac:dyDescent="0.25">
      <c r="P1980" s="19">
        <f t="shared" si="146"/>
        <v>0.69626157407407363</v>
      </c>
    </row>
    <row r="1981" spans="16:16" x14ac:dyDescent="0.25">
      <c r="P1981" s="19">
        <f t="shared" si="146"/>
        <v>0.69626157407407363</v>
      </c>
    </row>
    <row r="1982" spans="16:16" x14ac:dyDescent="0.25">
      <c r="P1982" s="19">
        <f t="shared" si="146"/>
        <v>0.69626157407407363</v>
      </c>
    </row>
    <row r="1983" spans="16:16" x14ac:dyDescent="0.25">
      <c r="P1983" s="19">
        <f t="shared" si="146"/>
        <v>0.69626157407407363</v>
      </c>
    </row>
    <row r="1984" spans="16:16" x14ac:dyDescent="0.25">
      <c r="P1984" s="19">
        <f t="shared" si="146"/>
        <v>0.69626157407407363</v>
      </c>
    </row>
    <row r="1985" spans="16:16" x14ac:dyDescent="0.25">
      <c r="P1985" s="19">
        <f t="shared" si="146"/>
        <v>0.69626157407407363</v>
      </c>
    </row>
    <row r="1986" spans="16:16" x14ac:dyDescent="0.25">
      <c r="P1986" s="19">
        <f t="shared" si="146"/>
        <v>0.69626157407407363</v>
      </c>
    </row>
    <row r="1987" spans="16:16" x14ac:dyDescent="0.25">
      <c r="P1987" s="19">
        <f t="shared" si="146"/>
        <v>0.69626157407407363</v>
      </c>
    </row>
    <row r="1988" spans="16:16" x14ac:dyDescent="0.25">
      <c r="P1988" s="19">
        <f t="shared" si="146"/>
        <v>0.69626157407407363</v>
      </c>
    </row>
    <row r="1989" spans="16:16" x14ac:dyDescent="0.25">
      <c r="P1989" s="19">
        <f t="shared" si="146"/>
        <v>0.69626157407407363</v>
      </c>
    </row>
    <row r="1990" spans="16:16" x14ac:dyDescent="0.25">
      <c r="P1990" s="19">
        <f t="shared" si="146"/>
        <v>0.69626157407407363</v>
      </c>
    </row>
    <row r="1991" spans="16:16" x14ac:dyDescent="0.25">
      <c r="P1991" s="19">
        <f t="shared" si="146"/>
        <v>0.69626157407407363</v>
      </c>
    </row>
    <row r="1992" spans="16:16" x14ac:dyDescent="0.25">
      <c r="P1992" s="19">
        <f t="shared" si="146"/>
        <v>0.69626157407407363</v>
      </c>
    </row>
    <row r="1993" spans="16:16" x14ac:dyDescent="0.25">
      <c r="P1993" s="19">
        <f t="shared" si="146"/>
        <v>0.69626157407407363</v>
      </c>
    </row>
    <row r="1994" spans="16:16" x14ac:dyDescent="0.25">
      <c r="P1994" s="19">
        <f t="shared" si="146"/>
        <v>0.69626157407407363</v>
      </c>
    </row>
    <row r="1995" spans="16:16" x14ac:dyDescent="0.25">
      <c r="P1995" s="19">
        <f t="shared" si="146"/>
        <v>0.69626157407407363</v>
      </c>
    </row>
    <row r="1996" spans="16:16" x14ac:dyDescent="0.25">
      <c r="P1996" s="19">
        <f t="shared" si="146"/>
        <v>0.69626157407407363</v>
      </c>
    </row>
    <row r="1997" spans="16:16" x14ac:dyDescent="0.25">
      <c r="P1997" s="19">
        <f t="shared" si="146"/>
        <v>0.69626157407407363</v>
      </c>
    </row>
    <row r="1998" spans="16:16" x14ac:dyDescent="0.25">
      <c r="P1998" s="19">
        <f t="shared" si="146"/>
        <v>0.69626157407407363</v>
      </c>
    </row>
    <row r="1999" spans="16:16" x14ac:dyDescent="0.25">
      <c r="P1999" s="19">
        <f t="shared" si="146"/>
        <v>0.69626157407407363</v>
      </c>
    </row>
    <row r="2000" spans="16:16" x14ac:dyDescent="0.25">
      <c r="P2000" s="19">
        <f t="shared" si="146"/>
        <v>0.69626157407407363</v>
      </c>
    </row>
    <row r="2001" spans="16:16" x14ac:dyDescent="0.25">
      <c r="P2001" s="19">
        <f t="shared" si="146"/>
        <v>0.69626157407407363</v>
      </c>
    </row>
    <row r="2002" spans="16:16" x14ac:dyDescent="0.25">
      <c r="P2002" s="19">
        <f t="shared" si="146"/>
        <v>0.69626157407407363</v>
      </c>
    </row>
    <row r="2003" spans="16:16" x14ac:dyDescent="0.25">
      <c r="P2003" s="19">
        <f t="shared" si="146"/>
        <v>0.69626157407407363</v>
      </c>
    </row>
    <row r="2004" spans="16:16" x14ac:dyDescent="0.25">
      <c r="P2004" s="19">
        <f t="shared" si="146"/>
        <v>0.69626157407407363</v>
      </c>
    </row>
    <row r="2005" spans="16:16" x14ac:dyDescent="0.25">
      <c r="P2005" s="19">
        <f t="shared" si="146"/>
        <v>0.69626157407407363</v>
      </c>
    </row>
    <row r="2006" spans="16:16" x14ac:dyDescent="0.25">
      <c r="P2006" s="19">
        <f t="shared" si="146"/>
        <v>0.69626157407407363</v>
      </c>
    </row>
    <row r="2007" spans="16:16" x14ac:dyDescent="0.25">
      <c r="P2007" s="19">
        <f t="shared" si="146"/>
        <v>0.69626157407407363</v>
      </c>
    </row>
    <row r="2008" spans="16:16" x14ac:dyDescent="0.25">
      <c r="P2008" s="19">
        <f t="shared" si="146"/>
        <v>0.69626157407407363</v>
      </c>
    </row>
    <row r="2009" spans="16:16" x14ac:dyDescent="0.25">
      <c r="P2009" s="19">
        <f t="shared" si="146"/>
        <v>0.69626157407407363</v>
      </c>
    </row>
    <row r="2010" spans="16:16" x14ac:dyDescent="0.25">
      <c r="P2010" s="19">
        <f t="shared" si="146"/>
        <v>0.69626157407407363</v>
      </c>
    </row>
    <row r="2011" spans="16:16" x14ac:dyDescent="0.25">
      <c r="P2011" s="19">
        <f t="shared" si="146"/>
        <v>0.69626157407407363</v>
      </c>
    </row>
    <row r="2012" spans="16:16" x14ac:dyDescent="0.25">
      <c r="P2012" s="19">
        <f t="shared" si="146"/>
        <v>0.69626157407407363</v>
      </c>
    </row>
    <row r="2013" spans="16:16" x14ac:dyDescent="0.25">
      <c r="P2013" s="19">
        <f t="shared" si="146"/>
        <v>0.69626157407407363</v>
      </c>
    </row>
    <row r="2014" spans="16:16" x14ac:dyDescent="0.25">
      <c r="P2014" s="19">
        <f t="shared" si="146"/>
        <v>0.69626157407407363</v>
      </c>
    </row>
    <row r="2015" spans="16:16" x14ac:dyDescent="0.25">
      <c r="P2015" s="19">
        <f t="shared" si="146"/>
        <v>0.69626157407407363</v>
      </c>
    </row>
    <row r="2016" spans="16:16" x14ac:dyDescent="0.25">
      <c r="P2016" s="19">
        <f t="shared" si="146"/>
        <v>0.69626157407407363</v>
      </c>
    </row>
    <row r="2017" spans="16:16" x14ac:dyDescent="0.25">
      <c r="P2017" s="19">
        <f t="shared" si="146"/>
        <v>0.69626157407407363</v>
      </c>
    </row>
    <row r="2018" spans="16:16" x14ac:dyDescent="0.25">
      <c r="P2018" s="19">
        <f t="shared" si="146"/>
        <v>0.69626157407407363</v>
      </c>
    </row>
    <row r="2019" spans="16:16" x14ac:dyDescent="0.25">
      <c r="P2019" s="19">
        <f t="shared" si="146"/>
        <v>0.69626157407407363</v>
      </c>
    </row>
    <row r="2020" spans="16:16" x14ac:dyDescent="0.25">
      <c r="P2020" s="19">
        <f t="shared" si="146"/>
        <v>0.69626157407407363</v>
      </c>
    </row>
    <row r="2021" spans="16:16" x14ac:dyDescent="0.25">
      <c r="P2021" s="19">
        <f t="shared" si="146"/>
        <v>0.69626157407407363</v>
      </c>
    </row>
    <row r="2022" spans="16:16" x14ac:dyDescent="0.25">
      <c r="P2022" s="19">
        <f t="shared" si="146"/>
        <v>0.69626157407407363</v>
      </c>
    </row>
    <row r="2023" spans="16:16" x14ac:dyDescent="0.25">
      <c r="P2023" s="19">
        <f t="shared" si="146"/>
        <v>0.69626157407407363</v>
      </c>
    </row>
    <row r="2024" spans="16:16" x14ac:dyDescent="0.25">
      <c r="P2024" s="19">
        <f t="shared" si="146"/>
        <v>0.69626157407407363</v>
      </c>
    </row>
    <row r="2025" spans="16:16" x14ac:dyDescent="0.25">
      <c r="P2025" s="19">
        <f t="shared" si="146"/>
        <v>0.69626157407407363</v>
      </c>
    </row>
    <row r="2026" spans="16:16" x14ac:dyDescent="0.25">
      <c r="P2026" s="19">
        <f t="shared" si="146"/>
        <v>0.69626157407407363</v>
      </c>
    </row>
    <row r="2027" spans="16:16" x14ac:dyDescent="0.25">
      <c r="P2027" s="19">
        <f t="shared" si="146"/>
        <v>0.69626157407407363</v>
      </c>
    </row>
    <row r="2028" spans="16:16" x14ac:dyDescent="0.25">
      <c r="P2028" s="19">
        <f t="shared" si="146"/>
        <v>0.69626157407407363</v>
      </c>
    </row>
    <row r="2029" spans="16:16" x14ac:dyDescent="0.25">
      <c r="P2029" s="19">
        <f t="shared" si="146"/>
        <v>0.69626157407407363</v>
      </c>
    </row>
    <row r="2030" spans="16:16" x14ac:dyDescent="0.25">
      <c r="P2030" s="19">
        <f t="shared" si="146"/>
        <v>0.69626157407407363</v>
      </c>
    </row>
    <row r="2031" spans="16:16" x14ac:dyDescent="0.25">
      <c r="P2031" s="19">
        <f t="shared" si="146"/>
        <v>0.69626157407407363</v>
      </c>
    </row>
    <row r="2032" spans="16:16" x14ac:dyDescent="0.25">
      <c r="P2032" s="19">
        <f t="shared" si="146"/>
        <v>0.69626157407407363</v>
      </c>
    </row>
    <row r="2033" spans="16:16" x14ac:dyDescent="0.25">
      <c r="P2033" s="19">
        <f t="shared" si="146"/>
        <v>0.69626157407407363</v>
      </c>
    </row>
    <row r="2034" spans="16:16" x14ac:dyDescent="0.25">
      <c r="P2034" s="19">
        <f t="shared" si="146"/>
        <v>0.69626157407407363</v>
      </c>
    </row>
    <row r="2035" spans="16:16" x14ac:dyDescent="0.25">
      <c r="P2035" s="19">
        <f t="shared" si="146"/>
        <v>0.69626157407407363</v>
      </c>
    </row>
    <row r="2036" spans="16:16" x14ac:dyDescent="0.25">
      <c r="P2036" s="19">
        <f t="shared" si="146"/>
        <v>0.69626157407407363</v>
      </c>
    </row>
    <row r="2037" spans="16:16" x14ac:dyDescent="0.25">
      <c r="P2037" s="19">
        <f t="shared" si="146"/>
        <v>0.69626157407407363</v>
      </c>
    </row>
    <row r="2038" spans="16:16" x14ac:dyDescent="0.25">
      <c r="P2038" s="19">
        <f t="shared" si="146"/>
        <v>0.69626157407407363</v>
      </c>
    </row>
    <row r="2039" spans="16:16" x14ac:dyDescent="0.25">
      <c r="P2039" s="19">
        <f t="shared" si="146"/>
        <v>0.69626157407407363</v>
      </c>
    </row>
    <row r="2040" spans="16:16" x14ac:dyDescent="0.25">
      <c r="P2040" s="19">
        <f t="shared" si="146"/>
        <v>0.69626157407407363</v>
      </c>
    </row>
    <row r="2041" spans="16:16" x14ac:dyDescent="0.25">
      <c r="P2041" s="19">
        <f t="shared" ref="P2041:P2104" si="147">E2041/86400+P2040+O2041</f>
        <v>0.69626157407407363</v>
      </c>
    </row>
    <row r="2042" spans="16:16" x14ac:dyDescent="0.25">
      <c r="P2042" s="19">
        <f t="shared" si="147"/>
        <v>0.69626157407407363</v>
      </c>
    </row>
    <row r="2043" spans="16:16" x14ac:dyDescent="0.25">
      <c r="P2043" s="19">
        <f t="shared" si="147"/>
        <v>0.69626157407407363</v>
      </c>
    </row>
    <row r="2044" spans="16:16" x14ac:dyDescent="0.25">
      <c r="P2044" s="19">
        <f t="shared" si="147"/>
        <v>0.69626157407407363</v>
      </c>
    </row>
    <row r="2045" spans="16:16" x14ac:dyDescent="0.25">
      <c r="P2045" s="19">
        <f t="shared" si="147"/>
        <v>0.69626157407407363</v>
      </c>
    </row>
    <row r="2046" spans="16:16" x14ac:dyDescent="0.25">
      <c r="P2046" s="19">
        <f t="shared" si="147"/>
        <v>0.69626157407407363</v>
      </c>
    </row>
    <row r="2047" spans="16:16" x14ac:dyDescent="0.25">
      <c r="P2047" s="19">
        <f t="shared" si="147"/>
        <v>0.69626157407407363</v>
      </c>
    </row>
    <row r="2048" spans="16:16" x14ac:dyDescent="0.25">
      <c r="P2048" s="19">
        <f t="shared" si="147"/>
        <v>0.69626157407407363</v>
      </c>
    </row>
    <row r="2049" spans="16:16" x14ac:dyDescent="0.25">
      <c r="P2049" s="19">
        <f t="shared" si="147"/>
        <v>0.69626157407407363</v>
      </c>
    </row>
    <row r="2050" spans="16:16" x14ac:dyDescent="0.25">
      <c r="P2050" s="19">
        <f t="shared" si="147"/>
        <v>0.69626157407407363</v>
      </c>
    </row>
    <row r="2051" spans="16:16" x14ac:dyDescent="0.25">
      <c r="P2051" s="19">
        <f t="shared" si="147"/>
        <v>0.69626157407407363</v>
      </c>
    </row>
    <row r="2052" spans="16:16" x14ac:dyDescent="0.25">
      <c r="P2052" s="19">
        <f t="shared" si="147"/>
        <v>0.69626157407407363</v>
      </c>
    </row>
    <row r="2053" spans="16:16" x14ac:dyDescent="0.25">
      <c r="P2053" s="19">
        <f t="shared" si="147"/>
        <v>0.69626157407407363</v>
      </c>
    </row>
    <row r="2054" spans="16:16" x14ac:dyDescent="0.25">
      <c r="P2054" s="19">
        <f t="shared" si="147"/>
        <v>0.69626157407407363</v>
      </c>
    </row>
    <row r="2055" spans="16:16" x14ac:dyDescent="0.25">
      <c r="P2055" s="19">
        <f t="shared" si="147"/>
        <v>0.69626157407407363</v>
      </c>
    </row>
    <row r="2056" spans="16:16" x14ac:dyDescent="0.25">
      <c r="P2056" s="19">
        <f t="shared" si="147"/>
        <v>0.69626157407407363</v>
      </c>
    </row>
    <row r="2057" spans="16:16" x14ac:dyDescent="0.25">
      <c r="P2057" s="19">
        <f t="shared" si="147"/>
        <v>0.69626157407407363</v>
      </c>
    </row>
    <row r="2058" spans="16:16" x14ac:dyDescent="0.25">
      <c r="P2058" s="19">
        <f t="shared" si="147"/>
        <v>0.69626157407407363</v>
      </c>
    </row>
    <row r="2059" spans="16:16" x14ac:dyDescent="0.25">
      <c r="P2059" s="19">
        <f t="shared" si="147"/>
        <v>0.69626157407407363</v>
      </c>
    </row>
    <row r="2060" spans="16:16" x14ac:dyDescent="0.25">
      <c r="P2060" s="19">
        <f t="shared" si="147"/>
        <v>0.69626157407407363</v>
      </c>
    </row>
    <row r="2061" spans="16:16" x14ac:dyDescent="0.25">
      <c r="P2061" s="19">
        <f t="shared" si="147"/>
        <v>0.69626157407407363</v>
      </c>
    </row>
    <row r="2062" spans="16:16" x14ac:dyDescent="0.25">
      <c r="P2062" s="19">
        <f t="shared" si="147"/>
        <v>0.69626157407407363</v>
      </c>
    </row>
    <row r="2063" spans="16:16" x14ac:dyDescent="0.25">
      <c r="P2063" s="19">
        <f t="shared" si="147"/>
        <v>0.69626157407407363</v>
      </c>
    </row>
    <row r="2064" spans="16:16" x14ac:dyDescent="0.25">
      <c r="P2064" s="19">
        <f t="shared" si="147"/>
        <v>0.69626157407407363</v>
      </c>
    </row>
    <row r="2065" spans="16:16" x14ac:dyDescent="0.25">
      <c r="P2065" s="19">
        <f t="shared" si="147"/>
        <v>0.69626157407407363</v>
      </c>
    </row>
    <row r="2066" spans="16:16" x14ac:dyDescent="0.25">
      <c r="P2066" s="19">
        <f t="shared" si="147"/>
        <v>0.69626157407407363</v>
      </c>
    </row>
    <row r="2067" spans="16:16" x14ac:dyDescent="0.25">
      <c r="P2067" s="19">
        <f t="shared" si="147"/>
        <v>0.69626157407407363</v>
      </c>
    </row>
    <row r="2068" spans="16:16" x14ac:dyDescent="0.25">
      <c r="P2068" s="19">
        <f t="shared" si="147"/>
        <v>0.69626157407407363</v>
      </c>
    </row>
    <row r="2069" spans="16:16" x14ac:dyDescent="0.25">
      <c r="P2069" s="19">
        <f t="shared" si="147"/>
        <v>0.69626157407407363</v>
      </c>
    </row>
    <row r="2070" spans="16:16" x14ac:dyDescent="0.25">
      <c r="P2070" s="19">
        <f t="shared" si="147"/>
        <v>0.69626157407407363</v>
      </c>
    </row>
    <row r="2071" spans="16:16" x14ac:dyDescent="0.25">
      <c r="P2071" s="19">
        <f t="shared" si="147"/>
        <v>0.69626157407407363</v>
      </c>
    </row>
    <row r="2072" spans="16:16" x14ac:dyDescent="0.25">
      <c r="P2072" s="19">
        <f t="shared" si="147"/>
        <v>0.69626157407407363</v>
      </c>
    </row>
    <row r="2073" spans="16:16" x14ac:dyDescent="0.25">
      <c r="P2073" s="19">
        <f t="shared" si="147"/>
        <v>0.69626157407407363</v>
      </c>
    </row>
    <row r="2074" spans="16:16" x14ac:dyDescent="0.25">
      <c r="P2074" s="19">
        <f t="shared" si="147"/>
        <v>0.69626157407407363</v>
      </c>
    </row>
    <row r="2075" spans="16:16" x14ac:dyDescent="0.25">
      <c r="P2075" s="19">
        <f t="shared" si="147"/>
        <v>0.69626157407407363</v>
      </c>
    </row>
    <row r="2076" spans="16:16" x14ac:dyDescent="0.25">
      <c r="P2076" s="19">
        <f t="shared" si="147"/>
        <v>0.69626157407407363</v>
      </c>
    </row>
    <row r="2077" spans="16:16" x14ac:dyDescent="0.25">
      <c r="P2077" s="19">
        <f t="shared" si="147"/>
        <v>0.69626157407407363</v>
      </c>
    </row>
    <row r="2078" spans="16:16" x14ac:dyDescent="0.25">
      <c r="P2078" s="19">
        <f t="shared" si="147"/>
        <v>0.69626157407407363</v>
      </c>
    </row>
    <row r="2079" spans="16:16" x14ac:dyDescent="0.25">
      <c r="P2079" s="19">
        <f t="shared" si="147"/>
        <v>0.69626157407407363</v>
      </c>
    </row>
    <row r="2080" spans="16:16" x14ac:dyDescent="0.25">
      <c r="P2080" s="19">
        <f t="shared" si="147"/>
        <v>0.69626157407407363</v>
      </c>
    </row>
    <row r="2081" spans="16:16" x14ac:dyDescent="0.25">
      <c r="P2081" s="19">
        <f t="shared" si="147"/>
        <v>0.69626157407407363</v>
      </c>
    </row>
    <row r="2082" spans="16:16" x14ac:dyDescent="0.25">
      <c r="P2082" s="19">
        <f t="shared" si="147"/>
        <v>0.69626157407407363</v>
      </c>
    </row>
    <row r="2083" spans="16:16" x14ac:dyDescent="0.25">
      <c r="P2083" s="19">
        <f t="shared" si="147"/>
        <v>0.69626157407407363</v>
      </c>
    </row>
    <row r="2084" spans="16:16" x14ac:dyDescent="0.25">
      <c r="P2084" s="19">
        <f t="shared" si="147"/>
        <v>0.69626157407407363</v>
      </c>
    </row>
    <row r="2085" spans="16:16" x14ac:dyDescent="0.25">
      <c r="P2085" s="19">
        <f t="shared" si="147"/>
        <v>0.69626157407407363</v>
      </c>
    </row>
    <row r="2086" spans="16:16" x14ac:dyDescent="0.25">
      <c r="P2086" s="19">
        <f t="shared" si="147"/>
        <v>0.69626157407407363</v>
      </c>
    </row>
    <row r="2087" spans="16:16" x14ac:dyDescent="0.25">
      <c r="P2087" s="19">
        <f t="shared" si="147"/>
        <v>0.69626157407407363</v>
      </c>
    </row>
    <row r="2088" spans="16:16" x14ac:dyDescent="0.25">
      <c r="P2088" s="19">
        <f t="shared" si="147"/>
        <v>0.69626157407407363</v>
      </c>
    </row>
    <row r="2089" spans="16:16" x14ac:dyDescent="0.25">
      <c r="P2089" s="19">
        <f t="shared" si="147"/>
        <v>0.69626157407407363</v>
      </c>
    </row>
    <row r="2090" spans="16:16" x14ac:dyDescent="0.25">
      <c r="P2090" s="19">
        <f t="shared" si="147"/>
        <v>0.69626157407407363</v>
      </c>
    </row>
    <row r="2091" spans="16:16" x14ac:dyDescent="0.25">
      <c r="P2091" s="19">
        <f t="shared" si="147"/>
        <v>0.69626157407407363</v>
      </c>
    </row>
    <row r="2092" spans="16:16" x14ac:dyDescent="0.25">
      <c r="P2092" s="19">
        <f t="shared" si="147"/>
        <v>0.69626157407407363</v>
      </c>
    </row>
    <row r="2093" spans="16:16" x14ac:dyDescent="0.25">
      <c r="P2093" s="19">
        <f t="shared" si="147"/>
        <v>0.69626157407407363</v>
      </c>
    </row>
    <row r="2094" spans="16:16" x14ac:dyDescent="0.25">
      <c r="P2094" s="19">
        <f t="shared" si="147"/>
        <v>0.69626157407407363</v>
      </c>
    </row>
    <row r="2095" spans="16:16" x14ac:dyDescent="0.25">
      <c r="P2095" s="19">
        <f t="shared" si="147"/>
        <v>0.69626157407407363</v>
      </c>
    </row>
    <row r="2096" spans="16:16" x14ac:dyDescent="0.25">
      <c r="P2096" s="19">
        <f t="shared" si="147"/>
        <v>0.69626157407407363</v>
      </c>
    </row>
    <row r="2097" spans="16:16" x14ac:dyDescent="0.25">
      <c r="P2097" s="19">
        <f t="shared" si="147"/>
        <v>0.69626157407407363</v>
      </c>
    </row>
    <row r="2098" spans="16:16" x14ac:dyDescent="0.25">
      <c r="P2098" s="19">
        <f t="shared" si="147"/>
        <v>0.69626157407407363</v>
      </c>
    </row>
    <row r="2099" spans="16:16" x14ac:dyDescent="0.25">
      <c r="P2099" s="19">
        <f t="shared" si="147"/>
        <v>0.69626157407407363</v>
      </c>
    </row>
    <row r="2100" spans="16:16" x14ac:dyDescent="0.25">
      <c r="P2100" s="19">
        <f t="shared" si="147"/>
        <v>0.69626157407407363</v>
      </c>
    </row>
    <row r="2101" spans="16:16" x14ac:dyDescent="0.25">
      <c r="P2101" s="19">
        <f t="shared" si="147"/>
        <v>0.69626157407407363</v>
      </c>
    </row>
    <row r="2102" spans="16:16" x14ac:dyDescent="0.25">
      <c r="P2102" s="19">
        <f t="shared" si="147"/>
        <v>0.69626157407407363</v>
      </c>
    </row>
    <row r="2103" spans="16:16" x14ac:dyDescent="0.25">
      <c r="P2103" s="19">
        <f t="shared" si="147"/>
        <v>0.69626157407407363</v>
      </c>
    </row>
    <row r="2104" spans="16:16" x14ac:dyDescent="0.25">
      <c r="P2104" s="19">
        <f t="shared" si="147"/>
        <v>0.69626157407407363</v>
      </c>
    </row>
    <row r="2105" spans="16:16" x14ac:dyDescent="0.25">
      <c r="P2105" s="19">
        <f t="shared" ref="P2105:P2168" si="148">E2105/86400+P2104+O2105</f>
        <v>0.69626157407407363</v>
      </c>
    </row>
    <row r="2106" spans="16:16" x14ac:dyDescent="0.25">
      <c r="P2106" s="19">
        <f t="shared" si="148"/>
        <v>0.69626157407407363</v>
      </c>
    </row>
    <row r="2107" spans="16:16" x14ac:dyDescent="0.25">
      <c r="P2107" s="19">
        <f t="shared" si="148"/>
        <v>0.69626157407407363</v>
      </c>
    </row>
    <row r="2108" spans="16:16" x14ac:dyDescent="0.25">
      <c r="P2108" s="19">
        <f t="shared" si="148"/>
        <v>0.69626157407407363</v>
      </c>
    </row>
    <row r="2109" spans="16:16" x14ac:dyDescent="0.25">
      <c r="P2109" s="19">
        <f t="shared" si="148"/>
        <v>0.69626157407407363</v>
      </c>
    </row>
    <row r="2110" spans="16:16" x14ac:dyDescent="0.25">
      <c r="P2110" s="19">
        <f t="shared" si="148"/>
        <v>0.69626157407407363</v>
      </c>
    </row>
    <row r="2111" spans="16:16" x14ac:dyDescent="0.25">
      <c r="P2111" s="19">
        <f t="shared" si="148"/>
        <v>0.69626157407407363</v>
      </c>
    </row>
    <row r="2112" spans="16:16" x14ac:dyDescent="0.25">
      <c r="P2112" s="19">
        <f t="shared" si="148"/>
        <v>0.69626157407407363</v>
      </c>
    </row>
    <row r="2113" spans="16:16" x14ac:dyDescent="0.25">
      <c r="P2113" s="19">
        <f t="shared" si="148"/>
        <v>0.69626157407407363</v>
      </c>
    </row>
    <row r="2114" spans="16:16" x14ac:dyDescent="0.25">
      <c r="P2114" s="19">
        <f t="shared" si="148"/>
        <v>0.69626157407407363</v>
      </c>
    </row>
    <row r="2115" spans="16:16" x14ac:dyDescent="0.25">
      <c r="P2115" s="19">
        <f t="shared" si="148"/>
        <v>0.69626157407407363</v>
      </c>
    </row>
    <row r="2116" spans="16:16" x14ac:dyDescent="0.25">
      <c r="P2116" s="19">
        <f t="shared" si="148"/>
        <v>0.69626157407407363</v>
      </c>
    </row>
    <row r="2117" spans="16:16" x14ac:dyDescent="0.25">
      <c r="P2117" s="19">
        <f t="shared" si="148"/>
        <v>0.69626157407407363</v>
      </c>
    </row>
    <row r="2118" spans="16:16" x14ac:dyDescent="0.25">
      <c r="P2118" s="19">
        <f t="shared" si="148"/>
        <v>0.69626157407407363</v>
      </c>
    </row>
    <row r="2119" spans="16:16" x14ac:dyDescent="0.25">
      <c r="P2119" s="19">
        <f t="shared" si="148"/>
        <v>0.69626157407407363</v>
      </c>
    </row>
    <row r="2120" spans="16:16" x14ac:dyDescent="0.25">
      <c r="P2120" s="19">
        <f t="shared" si="148"/>
        <v>0.69626157407407363</v>
      </c>
    </row>
    <row r="2121" spans="16:16" x14ac:dyDescent="0.25">
      <c r="P2121" s="19">
        <f t="shared" si="148"/>
        <v>0.69626157407407363</v>
      </c>
    </row>
    <row r="2122" spans="16:16" x14ac:dyDescent="0.25">
      <c r="P2122" s="19">
        <f t="shared" si="148"/>
        <v>0.69626157407407363</v>
      </c>
    </row>
    <row r="2123" spans="16:16" x14ac:dyDescent="0.25">
      <c r="P2123" s="19">
        <f t="shared" si="148"/>
        <v>0.69626157407407363</v>
      </c>
    </row>
    <row r="2124" spans="16:16" x14ac:dyDescent="0.25">
      <c r="P2124" s="19">
        <f t="shared" si="148"/>
        <v>0.69626157407407363</v>
      </c>
    </row>
    <row r="2125" spans="16:16" x14ac:dyDescent="0.25">
      <c r="P2125" s="19">
        <f t="shared" si="148"/>
        <v>0.69626157407407363</v>
      </c>
    </row>
    <row r="2126" spans="16:16" x14ac:dyDescent="0.25">
      <c r="P2126" s="19">
        <f t="shared" si="148"/>
        <v>0.69626157407407363</v>
      </c>
    </row>
    <row r="2127" spans="16:16" x14ac:dyDescent="0.25">
      <c r="P2127" s="19">
        <f t="shared" si="148"/>
        <v>0.69626157407407363</v>
      </c>
    </row>
    <row r="2128" spans="16:16" x14ac:dyDescent="0.25">
      <c r="P2128" s="19">
        <f t="shared" si="148"/>
        <v>0.69626157407407363</v>
      </c>
    </row>
    <row r="2129" spans="16:16" x14ac:dyDescent="0.25">
      <c r="P2129" s="19">
        <f t="shared" si="148"/>
        <v>0.69626157407407363</v>
      </c>
    </row>
    <row r="2130" spans="16:16" x14ac:dyDescent="0.25">
      <c r="P2130" s="19">
        <f t="shared" si="148"/>
        <v>0.69626157407407363</v>
      </c>
    </row>
    <row r="2131" spans="16:16" x14ac:dyDescent="0.25">
      <c r="P2131" s="19">
        <f t="shared" si="148"/>
        <v>0.69626157407407363</v>
      </c>
    </row>
    <row r="2132" spans="16:16" x14ac:dyDescent="0.25">
      <c r="P2132" s="19">
        <f t="shared" si="148"/>
        <v>0.69626157407407363</v>
      </c>
    </row>
    <row r="2133" spans="16:16" x14ac:dyDescent="0.25">
      <c r="P2133" s="19">
        <f t="shared" si="148"/>
        <v>0.69626157407407363</v>
      </c>
    </row>
    <row r="2134" spans="16:16" x14ac:dyDescent="0.25">
      <c r="P2134" s="19">
        <f t="shared" si="148"/>
        <v>0.69626157407407363</v>
      </c>
    </row>
    <row r="2135" spans="16:16" x14ac:dyDescent="0.25">
      <c r="P2135" s="19">
        <f t="shared" si="148"/>
        <v>0.69626157407407363</v>
      </c>
    </row>
    <row r="2136" spans="16:16" x14ac:dyDescent="0.25">
      <c r="P2136" s="19">
        <f t="shared" si="148"/>
        <v>0.69626157407407363</v>
      </c>
    </row>
    <row r="2137" spans="16:16" x14ac:dyDescent="0.25">
      <c r="P2137" s="19">
        <f t="shared" si="148"/>
        <v>0.69626157407407363</v>
      </c>
    </row>
    <row r="2138" spans="16:16" x14ac:dyDescent="0.25">
      <c r="P2138" s="19">
        <f t="shared" si="148"/>
        <v>0.69626157407407363</v>
      </c>
    </row>
    <row r="2139" spans="16:16" x14ac:dyDescent="0.25">
      <c r="P2139" s="19">
        <f t="shared" si="148"/>
        <v>0.69626157407407363</v>
      </c>
    </row>
    <row r="2140" spans="16:16" x14ac:dyDescent="0.25">
      <c r="P2140" s="19">
        <f t="shared" si="148"/>
        <v>0.69626157407407363</v>
      </c>
    </row>
    <row r="2141" spans="16:16" x14ac:dyDescent="0.25">
      <c r="P2141" s="19">
        <f t="shared" si="148"/>
        <v>0.69626157407407363</v>
      </c>
    </row>
    <row r="2142" spans="16:16" x14ac:dyDescent="0.25">
      <c r="P2142" s="19">
        <f t="shared" si="148"/>
        <v>0.69626157407407363</v>
      </c>
    </row>
    <row r="2143" spans="16:16" x14ac:dyDescent="0.25">
      <c r="P2143" s="19">
        <f t="shared" si="148"/>
        <v>0.69626157407407363</v>
      </c>
    </row>
    <row r="2144" spans="16:16" x14ac:dyDescent="0.25">
      <c r="P2144" s="19">
        <f t="shared" si="148"/>
        <v>0.69626157407407363</v>
      </c>
    </row>
    <row r="2145" spans="16:16" x14ac:dyDescent="0.25">
      <c r="P2145" s="19">
        <f t="shared" si="148"/>
        <v>0.69626157407407363</v>
      </c>
    </row>
    <row r="2146" spans="16:16" x14ac:dyDescent="0.25">
      <c r="P2146" s="19">
        <f t="shared" si="148"/>
        <v>0.69626157407407363</v>
      </c>
    </row>
    <row r="2147" spans="16:16" x14ac:dyDescent="0.25">
      <c r="P2147" s="19">
        <f t="shared" si="148"/>
        <v>0.69626157407407363</v>
      </c>
    </row>
    <row r="2148" spans="16:16" x14ac:dyDescent="0.25">
      <c r="P2148" s="19">
        <f t="shared" si="148"/>
        <v>0.69626157407407363</v>
      </c>
    </row>
    <row r="2149" spans="16:16" x14ac:dyDescent="0.25">
      <c r="P2149" s="19">
        <f t="shared" si="148"/>
        <v>0.69626157407407363</v>
      </c>
    </row>
    <row r="2150" spans="16:16" x14ac:dyDescent="0.25">
      <c r="P2150" s="19">
        <f t="shared" si="148"/>
        <v>0.69626157407407363</v>
      </c>
    </row>
    <row r="2151" spans="16:16" x14ac:dyDescent="0.25">
      <c r="P2151" s="19">
        <f t="shared" si="148"/>
        <v>0.69626157407407363</v>
      </c>
    </row>
    <row r="2152" spans="16:16" x14ac:dyDescent="0.25">
      <c r="P2152" s="19">
        <f t="shared" si="148"/>
        <v>0.69626157407407363</v>
      </c>
    </row>
    <row r="2153" spans="16:16" x14ac:dyDescent="0.25">
      <c r="P2153" s="19">
        <f t="shared" si="148"/>
        <v>0.69626157407407363</v>
      </c>
    </row>
    <row r="2154" spans="16:16" x14ac:dyDescent="0.25">
      <c r="P2154" s="19">
        <f t="shared" si="148"/>
        <v>0.69626157407407363</v>
      </c>
    </row>
    <row r="2155" spans="16:16" x14ac:dyDescent="0.25">
      <c r="P2155" s="19">
        <f t="shared" si="148"/>
        <v>0.69626157407407363</v>
      </c>
    </row>
    <row r="2156" spans="16:16" x14ac:dyDescent="0.25">
      <c r="P2156" s="19">
        <f t="shared" si="148"/>
        <v>0.69626157407407363</v>
      </c>
    </row>
    <row r="2157" spans="16:16" x14ac:dyDescent="0.25">
      <c r="P2157" s="19">
        <f t="shared" si="148"/>
        <v>0.69626157407407363</v>
      </c>
    </row>
    <row r="2158" spans="16:16" x14ac:dyDescent="0.25">
      <c r="P2158" s="19">
        <f t="shared" si="148"/>
        <v>0.69626157407407363</v>
      </c>
    </row>
    <row r="2159" spans="16:16" x14ac:dyDescent="0.25">
      <c r="P2159" s="19">
        <f t="shared" si="148"/>
        <v>0.69626157407407363</v>
      </c>
    </row>
    <row r="2160" spans="16:16" x14ac:dyDescent="0.25">
      <c r="P2160" s="19">
        <f t="shared" si="148"/>
        <v>0.69626157407407363</v>
      </c>
    </row>
    <row r="2161" spans="16:16" x14ac:dyDescent="0.25">
      <c r="P2161" s="19">
        <f t="shared" si="148"/>
        <v>0.69626157407407363</v>
      </c>
    </row>
    <row r="2162" spans="16:16" x14ac:dyDescent="0.25">
      <c r="P2162" s="19">
        <f t="shared" si="148"/>
        <v>0.69626157407407363</v>
      </c>
    </row>
    <row r="2163" spans="16:16" x14ac:dyDescent="0.25">
      <c r="P2163" s="19">
        <f t="shared" si="148"/>
        <v>0.69626157407407363</v>
      </c>
    </row>
    <row r="2164" spans="16:16" x14ac:dyDescent="0.25">
      <c r="P2164" s="19">
        <f t="shared" si="148"/>
        <v>0.69626157407407363</v>
      </c>
    </row>
    <row r="2165" spans="16:16" x14ac:dyDescent="0.25">
      <c r="P2165" s="19">
        <f t="shared" si="148"/>
        <v>0.69626157407407363</v>
      </c>
    </row>
    <row r="2166" spans="16:16" x14ac:dyDescent="0.25">
      <c r="P2166" s="19">
        <f t="shared" si="148"/>
        <v>0.69626157407407363</v>
      </c>
    </row>
    <row r="2167" spans="16:16" x14ac:dyDescent="0.25">
      <c r="P2167" s="19">
        <f t="shared" si="148"/>
        <v>0.69626157407407363</v>
      </c>
    </row>
    <row r="2168" spans="16:16" x14ac:dyDescent="0.25">
      <c r="P2168" s="19">
        <f t="shared" si="148"/>
        <v>0.69626157407407363</v>
      </c>
    </row>
    <row r="2169" spans="16:16" x14ac:dyDescent="0.25">
      <c r="P2169" s="19">
        <f t="shared" ref="P2169:P2232" si="149">E2169/86400+P2168+O2169</f>
        <v>0.69626157407407363</v>
      </c>
    </row>
    <row r="2170" spans="16:16" x14ac:dyDescent="0.25">
      <c r="P2170" s="19">
        <f t="shared" si="149"/>
        <v>0.69626157407407363</v>
      </c>
    </row>
    <row r="2171" spans="16:16" x14ac:dyDescent="0.25">
      <c r="P2171" s="19">
        <f t="shared" si="149"/>
        <v>0.69626157407407363</v>
      </c>
    </row>
    <row r="2172" spans="16:16" x14ac:dyDescent="0.25">
      <c r="P2172" s="19">
        <f t="shared" si="149"/>
        <v>0.69626157407407363</v>
      </c>
    </row>
    <row r="2173" spans="16:16" x14ac:dyDescent="0.25">
      <c r="P2173" s="19">
        <f t="shared" si="149"/>
        <v>0.69626157407407363</v>
      </c>
    </row>
    <row r="2174" spans="16:16" x14ac:dyDescent="0.25">
      <c r="P2174" s="19">
        <f t="shared" si="149"/>
        <v>0.69626157407407363</v>
      </c>
    </row>
    <row r="2175" spans="16:16" x14ac:dyDescent="0.25">
      <c r="P2175" s="19">
        <f t="shared" si="149"/>
        <v>0.69626157407407363</v>
      </c>
    </row>
    <row r="2176" spans="16:16" x14ac:dyDescent="0.25">
      <c r="P2176" s="19">
        <f t="shared" si="149"/>
        <v>0.69626157407407363</v>
      </c>
    </row>
    <row r="2177" spans="16:16" x14ac:dyDescent="0.25">
      <c r="P2177" s="19">
        <f t="shared" si="149"/>
        <v>0.69626157407407363</v>
      </c>
    </row>
    <row r="2178" spans="16:16" x14ac:dyDescent="0.25">
      <c r="P2178" s="19">
        <f t="shared" si="149"/>
        <v>0.69626157407407363</v>
      </c>
    </row>
    <row r="2179" spans="16:16" x14ac:dyDescent="0.25">
      <c r="P2179" s="19">
        <f t="shared" si="149"/>
        <v>0.69626157407407363</v>
      </c>
    </row>
    <row r="2180" spans="16:16" x14ac:dyDescent="0.25">
      <c r="P2180" s="19">
        <f t="shared" si="149"/>
        <v>0.69626157407407363</v>
      </c>
    </row>
    <row r="2181" spans="16:16" x14ac:dyDescent="0.25">
      <c r="P2181" s="19">
        <f t="shared" si="149"/>
        <v>0.69626157407407363</v>
      </c>
    </row>
    <row r="2182" spans="16:16" x14ac:dyDescent="0.25">
      <c r="P2182" s="19">
        <f t="shared" si="149"/>
        <v>0.69626157407407363</v>
      </c>
    </row>
    <row r="2183" spans="16:16" x14ac:dyDescent="0.25">
      <c r="P2183" s="19">
        <f t="shared" si="149"/>
        <v>0.69626157407407363</v>
      </c>
    </row>
    <row r="2184" spans="16:16" x14ac:dyDescent="0.25">
      <c r="P2184" s="19">
        <f t="shared" si="149"/>
        <v>0.69626157407407363</v>
      </c>
    </row>
    <row r="2185" spans="16:16" x14ac:dyDescent="0.25">
      <c r="P2185" s="19">
        <f t="shared" si="149"/>
        <v>0.69626157407407363</v>
      </c>
    </row>
    <row r="2186" spans="16:16" x14ac:dyDescent="0.25">
      <c r="P2186" s="19">
        <f t="shared" si="149"/>
        <v>0.69626157407407363</v>
      </c>
    </row>
    <row r="2187" spans="16:16" x14ac:dyDescent="0.25">
      <c r="P2187" s="19">
        <f t="shared" si="149"/>
        <v>0.69626157407407363</v>
      </c>
    </row>
    <row r="2188" spans="16:16" x14ac:dyDescent="0.25">
      <c r="P2188" s="19">
        <f t="shared" si="149"/>
        <v>0.69626157407407363</v>
      </c>
    </row>
    <row r="2189" spans="16:16" x14ac:dyDescent="0.25">
      <c r="P2189" s="19">
        <f t="shared" si="149"/>
        <v>0.69626157407407363</v>
      </c>
    </row>
    <row r="2190" spans="16:16" x14ac:dyDescent="0.25">
      <c r="P2190" s="19">
        <f t="shared" si="149"/>
        <v>0.69626157407407363</v>
      </c>
    </row>
    <row r="2191" spans="16:16" x14ac:dyDescent="0.25">
      <c r="P2191" s="19">
        <f t="shared" si="149"/>
        <v>0.69626157407407363</v>
      </c>
    </row>
    <row r="2192" spans="16:16" x14ac:dyDescent="0.25">
      <c r="P2192" s="19">
        <f t="shared" si="149"/>
        <v>0.69626157407407363</v>
      </c>
    </row>
    <row r="2193" spans="16:16" x14ac:dyDescent="0.25">
      <c r="P2193" s="19">
        <f t="shared" si="149"/>
        <v>0.69626157407407363</v>
      </c>
    </row>
    <row r="2194" spans="16:16" x14ac:dyDescent="0.25">
      <c r="P2194" s="19">
        <f t="shared" si="149"/>
        <v>0.69626157407407363</v>
      </c>
    </row>
    <row r="2195" spans="16:16" x14ac:dyDescent="0.25">
      <c r="P2195" s="19">
        <f t="shared" si="149"/>
        <v>0.69626157407407363</v>
      </c>
    </row>
    <row r="2196" spans="16:16" x14ac:dyDescent="0.25">
      <c r="P2196" s="19">
        <f t="shared" si="149"/>
        <v>0.69626157407407363</v>
      </c>
    </row>
    <row r="2197" spans="16:16" x14ac:dyDescent="0.25">
      <c r="P2197" s="19">
        <f t="shared" si="149"/>
        <v>0.69626157407407363</v>
      </c>
    </row>
    <row r="2198" spans="16:16" x14ac:dyDescent="0.25">
      <c r="P2198" s="19">
        <f t="shared" si="149"/>
        <v>0.69626157407407363</v>
      </c>
    </row>
    <row r="2199" spans="16:16" x14ac:dyDescent="0.25">
      <c r="P2199" s="19">
        <f t="shared" si="149"/>
        <v>0.69626157407407363</v>
      </c>
    </row>
    <row r="2200" spans="16:16" x14ac:dyDescent="0.25">
      <c r="P2200" s="19">
        <f t="shared" si="149"/>
        <v>0.69626157407407363</v>
      </c>
    </row>
    <row r="2201" spans="16:16" x14ac:dyDescent="0.25">
      <c r="P2201" s="19">
        <f t="shared" si="149"/>
        <v>0.69626157407407363</v>
      </c>
    </row>
    <row r="2202" spans="16:16" x14ac:dyDescent="0.25">
      <c r="P2202" s="19">
        <f t="shared" si="149"/>
        <v>0.69626157407407363</v>
      </c>
    </row>
    <row r="2203" spans="16:16" x14ac:dyDescent="0.25">
      <c r="P2203" s="19">
        <f t="shared" si="149"/>
        <v>0.69626157407407363</v>
      </c>
    </row>
    <row r="2204" spans="16:16" x14ac:dyDescent="0.25">
      <c r="P2204" s="19">
        <f t="shared" si="149"/>
        <v>0.69626157407407363</v>
      </c>
    </row>
    <row r="2205" spans="16:16" x14ac:dyDescent="0.25">
      <c r="P2205" s="19">
        <f t="shared" si="149"/>
        <v>0.69626157407407363</v>
      </c>
    </row>
    <row r="2206" spans="16:16" x14ac:dyDescent="0.25">
      <c r="P2206" s="19">
        <f t="shared" si="149"/>
        <v>0.69626157407407363</v>
      </c>
    </row>
    <row r="2207" spans="16:16" x14ac:dyDescent="0.25">
      <c r="P2207" s="19">
        <f t="shared" si="149"/>
        <v>0.69626157407407363</v>
      </c>
    </row>
    <row r="2208" spans="16:16" x14ac:dyDescent="0.25">
      <c r="P2208" s="19">
        <f t="shared" si="149"/>
        <v>0.69626157407407363</v>
      </c>
    </row>
    <row r="2209" spans="16:16" x14ac:dyDescent="0.25">
      <c r="P2209" s="19">
        <f t="shared" si="149"/>
        <v>0.69626157407407363</v>
      </c>
    </row>
    <row r="2210" spans="16:16" x14ac:dyDescent="0.25">
      <c r="P2210" s="19">
        <f t="shared" si="149"/>
        <v>0.69626157407407363</v>
      </c>
    </row>
    <row r="2211" spans="16:16" x14ac:dyDescent="0.25">
      <c r="P2211" s="19">
        <f t="shared" si="149"/>
        <v>0.69626157407407363</v>
      </c>
    </row>
    <row r="2212" spans="16:16" x14ac:dyDescent="0.25">
      <c r="P2212" s="19">
        <f t="shared" si="149"/>
        <v>0.69626157407407363</v>
      </c>
    </row>
    <row r="2213" spans="16:16" x14ac:dyDescent="0.25">
      <c r="P2213" s="19">
        <f t="shared" si="149"/>
        <v>0.69626157407407363</v>
      </c>
    </row>
    <row r="2214" spans="16:16" x14ac:dyDescent="0.25">
      <c r="P2214" s="19">
        <f t="shared" si="149"/>
        <v>0.69626157407407363</v>
      </c>
    </row>
    <row r="2215" spans="16:16" x14ac:dyDescent="0.25">
      <c r="P2215" s="19">
        <f t="shared" si="149"/>
        <v>0.69626157407407363</v>
      </c>
    </row>
    <row r="2216" spans="16:16" x14ac:dyDescent="0.25">
      <c r="P2216" s="19">
        <f t="shared" si="149"/>
        <v>0.69626157407407363</v>
      </c>
    </row>
    <row r="2217" spans="16:16" x14ac:dyDescent="0.25">
      <c r="P2217" s="19">
        <f t="shared" si="149"/>
        <v>0.69626157407407363</v>
      </c>
    </row>
    <row r="2218" spans="16:16" x14ac:dyDescent="0.25">
      <c r="P2218" s="19">
        <f t="shared" si="149"/>
        <v>0.69626157407407363</v>
      </c>
    </row>
    <row r="2219" spans="16:16" x14ac:dyDescent="0.25">
      <c r="P2219" s="19">
        <f t="shared" si="149"/>
        <v>0.69626157407407363</v>
      </c>
    </row>
    <row r="2220" spans="16:16" x14ac:dyDescent="0.25">
      <c r="P2220" s="19">
        <f t="shared" si="149"/>
        <v>0.69626157407407363</v>
      </c>
    </row>
    <row r="2221" spans="16:16" x14ac:dyDescent="0.25">
      <c r="P2221" s="19">
        <f t="shared" si="149"/>
        <v>0.69626157407407363</v>
      </c>
    </row>
    <row r="2222" spans="16:16" x14ac:dyDescent="0.25">
      <c r="P2222" s="19">
        <f t="shared" si="149"/>
        <v>0.69626157407407363</v>
      </c>
    </row>
    <row r="2223" spans="16:16" x14ac:dyDescent="0.25">
      <c r="P2223" s="19">
        <f t="shared" si="149"/>
        <v>0.69626157407407363</v>
      </c>
    </row>
    <row r="2224" spans="16:16" x14ac:dyDescent="0.25">
      <c r="P2224" s="19">
        <f t="shared" si="149"/>
        <v>0.69626157407407363</v>
      </c>
    </row>
    <row r="2225" spans="16:16" x14ac:dyDescent="0.25">
      <c r="P2225" s="19">
        <f t="shared" si="149"/>
        <v>0.69626157407407363</v>
      </c>
    </row>
    <row r="2226" spans="16:16" x14ac:dyDescent="0.25">
      <c r="P2226" s="19">
        <f t="shared" si="149"/>
        <v>0.69626157407407363</v>
      </c>
    </row>
    <row r="2227" spans="16:16" x14ac:dyDescent="0.25">
      <c r="P2227" s="19">
        <f t="shared" si="149"/>
        <v>0.69626157407407363</v>
      </c>
    </row>
    <row r="2228" spans="16:16" x14ac:dyDescent="0.25">
      <c r="P2228" s="19">
        <f t="shared" si="149"/>
        <v>0.69626157407407363</v>
      </c>
    </row>
    <row r="2229" spans="16:16" x14ac:dyDescent="0.25">
      <c r="P2229" s="19">
        <f t="shared" si="149"/>
        <v>0.69626157407407363</v>
      </c>
    </row>
    <row r="2230" spans="16:16" x14ac:dyDescent="0.25">
      <c r="P2230" s="19">
        <f t="shared" si="149"/>
        <v>0.69626157407407363</v>
      </c>
    </row>
    <row r="2231" spans="16:16" x14ac:dyDescent="0.25">
      <c r="P2231" s="19">
        <f t="shared" si="149"/>
        <v>0.69626157407407363</v>
      </c>
    </row>
    <row r="2232" spans="16:16" x14ac:dyDescent="0.25">
      <c r="P2232" s="19">
        <f t="shared" si="149"/>
        <v>0.69626157407407363</v>
      </c>
    </row>
    <row r="2233" spans="16:16" x14ac:dyDescent="0.25">
      <c r="P2233" s="19">
        <f t="shared" ref="P2233:P2296" si="150">E2233/86400+P2232+O2233</f>
        <v>0.69626157407407363</v>
      </c>
    </row>
    <row r="2234" spans="16:16" x14ac:dyDescent="0.25">
      <c r="P2234" s="19">
        <f t="shared" si="150"/>
        <v>0.69626157407407363</v>
      </c>
    </row>
    <row r="2235" spans="16:16" x14ac:dyDescent="0.25">
      <c r="P2235" s="19">
        <f t="shared" si="150"/>
        <v>0.69626157407407363</v>
      </c>
    </row>
    <row r="2236" spans="16:16" x14ac:dyDescent="0.25">
      <c r="P2236" s="19">
        <f t="shared" si="150"/>
        <v>0.69626157407407363</v>
      </c>
    </row>
    <row r="2237" spans="16:16" x14ac:dyDescent="0.25">
      <c r="P2237" s="19">
        <f t="shared" si="150"/>
        <v>0.69626157407407363</v>
      </c>
    </row>
    <row r="2238" spans="16:16" x14ac:dyDescent="0.25">
      <c r="P2238" s="19">
        <f t="shared" si="150"/>
        <v>0.69626157407407363</v>
      </c>
    </row>
    <row r="2239" spans="16:16" x14ac:dyDescent="0.25">
      <c r="P2239" s="19">
        <f t="shared" si="150"/>
        <v>0.69626157407407363</v>
      </c>
    </row>
    <row r="2240" spans="16:16" x14ac:dyDescent="0.25">
      <c r="P2240" s="19">
        <f t="shared" si="150"/>
        <v>0.69626157407407363</v>
      </c>
    </row>
    <row r="2241" spans="16:16" x14ac:dyDescent="0.25">
      <c r="P2241" s="19">
        <f t="shared" si="150"/>
        <v>0.69626157407407363</v>
      </c>
    </row>
    <row r="2242" spans="16:16" x14ac:dyDescent="0.25">
      <c r="P2242" s="19">
        <f t="shared" si="150"/>
        <v>0.69626157407407363</v>
      </c>
    </row>
    <row r="2243" spans="16:16" x14ac:dyDescent="0.25">
      <c r="P2243" s="19">
        <f t="shared" si="150"/>
        <v>0.69626157407407363</v>
      </c>
    </row>
    <row r="2244" spans="16:16" x14ac:dyDescent="0.25">
      <c r="P2244" s="19">
        <f t="shared" si="150"/>
        <v>0.69626157407407363</v>
      </c>
    </row>
    <row r="2245" spans="16:16" x14ac:dyDescent="0.25">
      <c r="P2245" s="19">
        <f t="shared" si="150"/>
        <v>0.69626157407407363</v>
      </c>
    </row>
    <row r="2246" spans="16:16" x14ac:dyDescent="0.25">
      <c r="P2246" s="19">
        <f t="shared" si="150"/>
        <v>0.69626157407407363</v>
      </c>
    </row>
    <row r="2247" spans="16:16" x14ac:dyDescent="0.25">
      <c r="P2247" s="19">
        <f t="shared" si="150"/>
        <v>0.69626157407407363</v>
      </c>
    </row>
    <row r="2248" spans="16:16" x14ac:dyDescent="0.25">
      <c r="P2248" s="19">
        <f t="shared" si="150"/>
        <v>0.69626157407407363</v>
      </c>
    </row>
    <row r="2249" spans="16:16" x14ac:dyDescent="0.25">
      <c r="P2249" s="19">
        <f t="shared" si="150"/>
        <v>0.69626157407407363</v>
      </c>
    </row>
    <row r="2250" spans="16:16" x14ac:dyDescent="0.25">
      <c r="P2250" s="19">
        <f t="shared" si="150"/>
        <v>0.69626157407407363</v>
      </c>
    </row>
    <row r="2251" spans="16:16" x14ac:dyDescent="0.25">
      <c r="P2251" s="19">
        <f t="shared" si="150"/>
        <v>0.69626157407407363</v>
      </c>
    </row>
    <row r="2252" spans="16:16" x14ac:dyDescent="0.25">
      <c r="P2252" s="19">
        <f t="shared" si="150"/>
        <v>0.69626157407407363</v>
      </c>
    </row>
    <row r="2253" spans="16:16" x14ac:dyDescent="0.25">
      <c r="P2253" s="19">
        <f t="shared" si="150"/>
        <v>0.69626157407407363</v>
      </c>
    </row>
    <row r="2254" spans="16:16" x14ac:dyDescent="0.25">
      <c r="P2254" s="19">
        <f t="shared" si="150"/>
        <v>0.69626157407407363</v>
      </c>
    </row>
    <row r="2255" spans="16:16" x14ac:dyDescent="0.25">
      <c r="P2255" s="19">
        <f t="shared" si="150"/>
        <v>0.69626157407407363</v>
      </c>
    </row>
    <row r="2256" spans="16:16" x14ac:dyDescent="0.25">
      <c r="P2256" s="19">
        <f t="shared" si="150"/>
        <v>0.69626157407407363</v>
      </c>
    </row>
    <row r="2257" spans="16:16" x14ac:dyDescent="0.25">
      <c r="P2257" s="19">
        <f t="shared" si="150"/>
        <v>0.69626157407407363</v>
      </c>
    </row>
    <row r="2258" spans="16:16" x14ac:dyDescent="0.25">
      <c r="P2258" s="19">
        <f t="shared" si="150"/>
        <v>0.69626157407407363</v>
      </c>
    </row>
    <row r="2259" spans="16:16" x14ac:dyDescent="0.25">
      <c r="P2259" s="19">
        <f t="shared" si="150"/>
        <v>0.69626157407407363</v>
      </c>
    </row>
    <row r="2260" spans="16:16" x14ac:dyDescent="0.25">
      <c r="P2260" s="19">
        <f t="shared" si="150"/>
        <v>0.69626157407407363</v>
      </c>
    </row>
    <row r="2261" spans="16:16" x14ac:dyDescent="0.25">
      <c r="P2261" s="19">
        <f t="shared" si="150"/>
        <v>0.69626157407407363</v>
      </c>
    </row>
    <row r="2262" spans="16:16" x14ac:dyDescent="0.25">
      <c r="P2262" s="19">
        <f t="shared" si="150"/>
        <v>0.69626157407407363</v>
      </c>
    </row>
    <row r="2263" spans="16:16" x14ac:dyDescent="0.25">
      <c r="P2263" s="19">
        <f t="shared" si="150"/>
        <v>0.69626157407407363</v>
      </c>
    </row>
    <row r="2264" spans="16:16" x14ac:dyDescent="0.25">
      <c r="P2264" s="19">
        <f t="shared" si="150"/>
        <v>0.69626157407407363</v>
      </c>
    </row>
    <row r="2265" spans="16:16" x14ac:dyDescent="0.25">
      <c r="P2265" s="19">
        <f t="shared" si="150"/>
        <v>0.69626157407407363</v>
      </c>
    </row>
    <row r="2266" spans="16:16" x14ac:dyDescent="0.25">
      <c r="P2266" s="19">
        <f t="shared" si="150"/>
        <v>0.69626157407407363</v>
      </c>
    </row>
    <row r="2267" spans="16:16" x14ac:dyDescent="0.25">
      <c r="P2267" s="19">
        <f t="shared" si="150"/>
        <v>0.69626157407407363</v>
      </c>
    </row>
    <row r="2268" spans="16:16" x14ac:dyDescent="0.25">
      <c r="P2268" s="19">
        <f t="shared" si="150"/>
        <v>0.69626157407407363</v>
      </c>
    </row>
    <row r="2269" spans="16:16" x14ac:dyDescent="0.25">
      <c r="P2269" s="19">
        <f t="shared" si="150"/>
        <v>0.69626157407407363</v>
      </c>
    </row>
    <row r="2270" spans="16:16" x14ac:dyDescent="0.25">
      <c r="P2270" s="19">
        <f t="shared" si="150"/>
        <v>0.69626157407407363</v>
      </c>
    </row>
    <row r="2271" spans="16:16" x14ac:dyDescent="0.25">
      <c r="P2271" s="19">
        <f t="shared" si="150"/>
        <v>0.69626157407407363</v>
      </c>
    </row>
    <row r="2272" spans="16:16" x14ac:dyDescent="0.25">
      <c r="P2272" s="19">
        <f t="shared" si="150"/>
        <v>0.69626157407407363</v>
      </c>
    </row>
    <row r="2273" spans="16:16" x14ac:dyDescent="0.25">
      <c r="P2273" s="19">
        <f t="shared" si="150"/>
        <v>0.69626157407407363</v>
      </c>
    </row>
    <row r="2274" spans="16:16" x14ac:dyDescent="0.25">
      <c r="P2274" s="19">
        <f t="shared" si="150"/>
        <v>0.69626157407407363</v>
      </c>
    </row>
    <row r="2275" spans="16:16" x14ac:dyDescent="0.25">
      <c r="P2275" s="19">
        <f t="shared" si="150"/>
        <v>0.69626157407407363</v>
      </c>
    </row>
    <row r="2276" spans="16:16" x14ac:dyDescent="0.25">
      <c r="P2276" s="19">
        <f t="shared" si="150"/>
        <v>0.69626157407407363</v>
      </c>
    </row>
    <row r="2277" spans="16:16" x14ac:dyDescent="0.25">
      <c r="P2277" s="19">
        <f t="shared" si="150"/>
        <v>0.69626157407407363</v>
      </c>
    </row>
    <row r="2278" spans="16:16" x14ac:dyDescent="0.25">
      <c r="P2278" s="19">
        <f t="shared" si="150"/>
        <v>0.69626157407407363</v>
      </c>
    </row>
    <row r="2279" spans="16:16" x14ac:dyDescent="0.25">
      <c r="P2279" s="19">
        <f t="shared" si="150"/>
        <v>0.69626157407407363</v>
      </c>
    </row>
    <row r="2280" spans="16:16" x14ac:dyDescent="0.25">
      <c r="P2280" s="19">
        <f t="shared" si="150"/>
        <v>0.69626157407407363</v>
      </c>
    </row>
    <row r="2281" spans="16:16" x14ac:dyDescent="0.25">
      <c r="P2281" s="19">
        <f t="shared" si="150"/>
        <v>0.69626157407407363</v>
      </c>
    </row>
    <row r="2282" spans="16:16" x14ac:dyDescent="0.25">
      <c r="P2282" s="19">
        <f t="shared" si="150"/>
        <v>0.69626157407407363</v>
      </c>
    </row>
    <row r="2283" spans="16:16" x14ac:dyDescent="0.25">
      <c r="P2283" s="19">
        <f t="shared" si="150"/>
        <v>0.69626157407407363</v>
      </c>
    </row>
    <row r="2284" spans="16:16" x14ac:dyDescent="0.25">
      <c r="P2284" s="19">
        <f t="shared" si="150"/>
        <v>0.69626157407407363</v>
      </c>
    </row>
    <row r="2285" spans="16:16" x14ac:dyDescent="0.25">
      <c r="P2285" s="19">
        <f t="shared" si="150"/>
        <v>0.69626157407407363</v>
      </c>
    </row>
    <row r="2286" spans="16:16" x14ac:dyDescent="0.25">
      <c r="P2286" s="19">
        <f t="shared" si="150"/>
        <v>0.69626157407407363</v>
      </c>
    </row>
    <row r="2287" spans="16:16" x14ac:dyDescent="0.25">
      <c r="P2287" s="19">
        <f t="shared" si="150"/>
        <v>0.69626157407407363</v>
      </c>
    </row>
    <row r="2288" spans="16:16" x14ac:dyDescent="0.25">
      <c r="P2288" s="19">
        <f t="shared" si="150"/>
        <v>0.69626157407407363</v>
      </c>
    </row>
    <row r="2289" spans="16:16" x14ac:dyDescent="0.25">
      <c r="P2289" s="19">
        <f t="shared" si="150"/>
        <v>0.69626157407407363</v>
      </c>
    </row>
    <row r="2290" spans="16:16" x14ac:dyDescent="0.25">
      <c r="P2290" s="19">
        <f t="shared" si="150"/>
        <v>0.69626157407407363</v>
      </c>
    </row>
    <row r="2291" spans="16:16" x14ac:dyDescent="0.25">
      <c r="P2291" s="19">
        <f t="shared" si="150"/>
        <v>0.69626157407407363</v>
      </c>
    </row>
    <row r="2292" spans="16:16" x14ac:dyDescent="0.25">
      <c r="P2292" s="19">
        <f t="shared" si="150"/>
        <v>0.69626157407407363</v>
      </c>
    </row>
    <row r="2293" spans="16:16" x14ac:dyDescent="0.25">
      <c r="P2293" s="19">
        <f t="shared" si="150"/>
        <v>0.69626157407407363</v>
      </c>
    </row>
    <row r="2294" spans="16:16" x14ac:dyDescent="0.25">
      <c r="P2294" s="19">
        <f t="shared" si="150"/>
        <v>0.69626157407407363</v>
      </c>
    </row>
    <row r="2295" spans="16:16" x14ac:dyDescent="0.25">
      <c r="P2295" s="19">
        <f t="shared" si="150"/>
        <v>0.69626157407407363</v>
      </c>
    </row>
    <row r="2296" spans="16:16" x14ac:dyDescent="0.25">
      <c r="P2296" s="19">
        <f t="shared" si="150"/>
        <v>0.69626157407407363</v>
      </c>
    </row>
    <row r="2297" spans="16:16" x14ac:dyDescent="0.25">
      <c r="P2297" s="19">
        <f t="shared" ref="P2297:P2360" si="151">E2297/86400+P2296+O2297</f>
        <v>0.69626157407407363</v>
      </c>
    </row>
    <row r="2298" spans="16:16" x14ac:dyDescent="0.25">
      <c r="P2298" s="19">
        <f t="shared" si="151"/>
        <v>0.69626157407407363</v>
      </c>
    </row>
    <row r="2299" spans="16:16" x14ac:dyDescent="0.25">
      <c r="P2299" s="19">
        <f t="shared" si="151"/>
        <v>0.69626157407407363</v>
      </c>
    </row>
    <row r="2300" spans="16:16" x14ac:dyDescent="0.25">
      <c r="P2300" s="19">
        <f t="shared" si="151"/>
        <v>0.69626157407407363</v>
      </c>
    </row>
    <row r="2301" spans="16:16" x14ac:dyDescent="0.25">
      <c r="P2301" s="19">
        <f t="shared" si="151"/>
        <v>0.69626157407407363</v>
      </c>
    </row>
    <row r="2302" spans="16:16" x14ac:dyDescent="0.25">
      <c r="P2302" s="19">
        <f t="shared" si="151"/>
        <v>0.69626157407407363</v>
      </c>
    </row>
    <row r="2303" spans="16:16" x14ac:dyDescent="0.25">
      <c r="P2303" s="19">
        <f t="shared" si="151"/>
        <v>0.69626157407407363</v>
      </c>
    </row>
    <row r="2304" spans="16:16" x14ac:dyDescent="0.25">
      <c r="P2304" s="19">
        <f t="shared" si="151"/>
        <v>0.69626157407407363</v>
      </c>
    </row>
    <row r="2305" spans="16:16" x14ac:dyDescent="0.25">
      <c r="P2305" s="19">
        <f t="shared" si="151"/>
        <v>0.69626157407407363</v>
      </c>
    </row>
    <row r="2306" spans="16:16" x14ac:dyDescent="0.25">
      <c r="P2306" s="19">
        <f t="shared" si="151"/>
        <v>0.69626157407407363</v>
      </c>
    </row>
    <row r="2307" spans="16:16" x14ac:dyDescent="0.25">
      <c r="P2307" s="19">
        <f t="shared" si="151"/>
        <v>0.69626157407407363</v>
      </c>
    </row>
    <row r="2308" spans="16:16" x14ac:dyDescent="0.25">
      <c r="P2308" s="19">
        <f t="shared" si="151"/>
        <v>0.69626157407407363</v>
      </c>
    </row>
    <row r="2309" spans="16:16" x14ac:dyDescent="0.25">
      <c r="P2309" s="19">
        <f t="shared" si="151"/>
        <v>0.69626157407407363</v>
      </c>
    </row>
    <row r="2310" spans="16:16" x14ac:dyDescent="0.25">
      <c r="P2310" s="19">
        <f t="shared" si="151"/>
        <v>0.69626157407407363</v>
      </c>
    </row>
    <row r="2311" spans="16:16" x14ac:dyDescent="0.25">
      <c r="P2311" s="19">
        <f t="shared" si="151"/>
        <v>0.69626157407407363</v>
      </c>
    </row>
    <row r="2312" spans="16:16" x14ac:dyDescent="0.25">
      <c r="P2312" s="19">
        <f t="shared" si="151"/>
        <v>0.69626157407407363</v>
      </c>
    </row>
    <row r="2313" spans="16:16" x14ac:dyDescent="0.25">
      <c r="P2313" s="19">
        <f t="shared" si="151"/>
        <v>0.69626157407407363</v>
      </c>
    </row>
    <row r="2314" spans="16:16" x14ac:dyDescent="0.25">
      <c r="P2314" s="19">
        <f t="shared" si="151"/>
        <v>0.69626157407407363</v>
      </c>
    </row>
    <row r="2315" spans="16:16" x14ac:dyDescent="0.25">
      <c r="P2315" s="19">
        <f t="shared" si="151"/>
        <v>0.69626157407407363</v>
      </c>
    </row>
    <row r="2316" spans="16:16" x14ac:dyDescent="0.25">
      <c r="P2316" s="19">
        <f t="shared" si="151"/>
        <v>0.69626157407407363</v>
      </c>
    </row>
    <row r="2317" spans="16:16" x14ac:dyDescent="0.25">
      <c r="P2317" s="19">
        <f t="shared" si="151"/>
        <v>0.69626157407407363</v>
      </c>
    </row>
    <row r="2318" spans="16:16" x14ac:dyDescent="0.25">
      <c r="P2318" s="19">
        <f t="shared" si="151"/>
        <v>0.69626157407407363</v>
      </c>
    </row>
    <row r="2319" spans="16:16" x14ac:dyDescent="0.25">
      <c r="P2319" s="19">
        <f t="shared" si="151"/>
        <v>0.69626157407407363</v>
      </c>
    </row>
    <row r="2320" spans="16:16" x14ac:dyDescent="0.25">
      <c r="P2320" s="19">
        <f t="shared" si="151"/>
        <v>0.69626157407407363</v>
      </c>
    </row>
    <row r="2321" spans="16:16" x14ac:dyDescent="0.25">
      <c r="P2321" s="19">
        <f t="shared" si="151"/>
        <v>0.69626157407407363</v>
      </c>
    </row>
    <row r="2322" spans="16:16" x14ac:dyDescent="0.25">
      <c r="P2322" s="19">
        <f t="shared" si="151"/>
        <v>0.69626157407407363</v>
      </c>
    </row>
    <row r="2323" spans="16:16" x14ac:dyDescent="0.25">
      <c r="P2323" s="19">
        <f t="shared" si="151"/>
        <v>0.69626157407407363</v>
      </c>
    </row>
    <row r="2324" spans="16:16" x14ac:dyDescent="0.25">
      <c r="P2324" s="19">
        <f t="shared" si="151"/>
        <v>0.69626157407407363</v>
      </c>
    </row>
    <row r="2325" spans="16:16" x14ac:dyDescent="0.25">
      <c r="P2325" s="19">
        <f t="shared" si="151"/>
        <v>0.69626157407407363</v>
      </c>
    </row>
    <row r="2326" spans="16:16" x14ac:dyDescent="0.25">
      <c r="P2326" s="19">
        <f t="shared" si="151"/>
        <v>0.69626157407407363</v>
      </c>
    </row>
    <row r="2327" spans="16:16" x14ac:dyDescent="0.25">
      <c r="P2327" s="19">
        <f t="shared" si="151"/>
        <v>0.69626157407407363</v>
      </c>
    </row>
    <row r="2328" spans="16:16" x14ac:dyDescent="0.25">
      <c r="P2328" s="19">
        <f t="shared" si="151"/>
        <v>0.69626157407407363</v>
      </c>
    </row>
    <row r="2329" spans="16:16" x14ac:dyDescent="0.25">
      <c r="P2329" s="19">
        <f t="shared" si="151"/>
        <v>0.69626157407407363</v>
      </c>
    </row>
    <row r="2330" spans="16:16" x14ac:dyDescent="0.25">
      <c r="P2330" s="19">
        <f t="shared" si="151"/>
        <v>0.69626157407407363</v>
      </c>
    </row>
    <row r="2331" spans="16:16" x14ac:dyDescent="0.25">
      <c r="P2331" s="19">
        <f t="shared" si="151"/>
        <v>0.69626157407407363</v>
      </c>
    </row>
    <row r="2332" spans="16:16" x14ac:dyDescent="0.25">
      <c r="P2332" s="19">
        <f t="shared" si="151"/>
        <v>0.69626157407407363</v>
      </c>
    </row>
    <row r="2333" spans="16:16" x14ac:dyDescent="0.25">
      <c r="P2333" s="19">
        <f t="shared" si="151"/>
        <v>0.69626157407407363</v>
      </c>
    </row>
    <row r="2334" spans="16:16" x14ac:dyDescent="0.25">
      <c r="P2334" s="19">
        <f t="shared" si="151"/>
        <v>0.69626157407407363</v>
      </c>
    </row>
    <row r="2335" spans="16:16" x14ac:dyDescent="0.25">
      <c r="P2335" s="19">
        <f t="shared" si="151"/>
        <v>0.69626157407407363</v>
      </c>
    </row>
    <row r="2336" spans="16:16" x14ac:dyDescent="0.25">
      <c r="P2336" s="19">
        <f t="shared" si="151"/>
        <v>0.69626157407407363</v>
      </c>
    </row>
    <row r="2337" spans="16:16" x14ac:dyDescent="0.25">
      <c r="P2337" s="19">
        <f t="shared" si="151"/>
        <v>0.69626157407407363</v>
      </c>
    </row>
    <row r="2338" spans="16:16" x14ac:dyDescent="0.25">
      <c r="P2338" s="19">
        <f t="shared" si="151"/>
        <v>0.69626157407407363</v>
      </c>
    </row>
    <row r="2339" spans="16:16" x14ac:dyDescent="0.25">
      <c r="P2339" s="19">
        <f t="shared" si="151"/>
        <v>0.69626157407407363</v>
      </c>
    </row>
    <row r="2340" spans="16:16" x14ac:dyDescent="0.25">
      <c r="P2340" s="19">
        <f t="shared" si="151"/>
        <v>0.69626157407407363</v>
      </c>
    </row>
    <row r="2341" spans="16:16" x14ac:dyDescent="0.25">
      <c r="P2341" s="19">
        <f t="shared" si="151"/>
        <v>0.69626157407407363</v>
      </c>
    </row>
    <row r="2342" spans="16:16" x14ac:dyDescent="0.25">
      <c r="P2342" s="19">
        <f t="shared" si="151"/>
        <v>0.69626157407407363</v>
      </c>
    </row>
    <row r="2343" spans="16:16" x14ac:dyDescent="0.25">
      <c r="P2343" s="19">
        <f t="shared" si="151"/>
        <v>0.69626157407407363</v>
      </c>
    </row>
    <row r="2344" spans="16:16" x14ac:dyDescent="0.25">
      <c r="P2344" s="19">
        <f t="shared" si="151"/>
        <v>0.69626157407407363</v>
      </c>
    </row>
    <row r="2345" spans="16:16" x14ac:dyDescent="0.25">
      <c r="P2345" s="19">
        <f t="shared" si="151"/>
        <v>0.69626157407407363</v>
      </c>
    </row>
    <row r="2346" spans="16:16" x14ac:dyDescent="0.25">
      <c r="P2346" s="19">
        <f t="shared" si="151"/>
        <v>0.69626157407407363</v>
      </c>
    </row>
    <row r="2347" spans="16:16" x14ac:dyDescent="0.25">
      <c r="P2347" s="19">
        <f t="shared" si="151"/>
        <v>0.69626157407407363</v>
      </c>
    </row>
    <row r="2348" spans="16:16" x14ac:dyDescent="0.25">
      <c r="P2348" s="19">
        <f t="shared" si="151"/>
        <v>0.69626157407407363</v>
      </c>
    </row>
    <row r="2349" spans="16:16" x14ac:dyDescent="0.25">
      <c r="P2349" s="19">
        <f t="shared" si="151"/>
        <v>0.69626157407407363</v>
      </c>
    </row>
    <row r="2350" spans="16:16" x14ac:dyDescent="0.25">
      <c r="P2350" s="19">
        <f t="shared" si="151"/>
        <v>0.69626157407407363</v>
      </c>
    </row>
    <row r="2351" spans="16:16" x14ac:dyDescent="0.25">
      <c r="P2351" s="19">
        <f t="shared" si="151"/>
        <v>0.69626157407407363</v>
      </c>
    </row>
    <row r="2352" spans="16:16" x14ac:dyDescent="0.25">
      <c r="P2352" s="19">
        <f t="shared" si="151"/>
        <v>0.69626157407407363</v>
      </c>
    </row>
    <row r="2353" spans="16:16" x14ac:dyDescent="0.25">
      <c r="P2353" s="19">
        <f t="shared" si="151"/>
        <v>0.69626157407407363</v>
      </c>
    </row>
    <row r="2354" spans="16:16" x14ac:dyDescent="0.25">
      <c r="P2354" s="19">
        <f t="shared" si="151"/>
        <v>0.69626157407407363</v>
      </c>
    </row>
    <row r="2355" spans="16:16" x14ac:dyDescent="0.25">
      <c r="P2355" s="19">
        <f t="shared" si="151"/>
        <v>0.69626157407407363</v>
      </c>
    </row>
    <row r="2356" spans="16:16" x14ac:dyDescent="0.25">
      <c r="P2356" s="19">
        <f t="shared" si="151"/>
        <v>0.69626157407407363</v>
      </c>
    </row>
    <row r="2357" spans="16:16" x14ac:dyDescent="0.25">
      <c r="P2357" s="19">
        <f t="shared" si="151"/>
        <v>0.69626157407407363</v>
      </c>
    </row>
    <row r="2358" spans="16:16" x14ac:dyDescent="0.25">
      <c r="P2358" s="19">
        <f t="shared" si="151"/>
        <v>0.69626157407407363</v>
      </c>
    </row>
    <row r="2359" spans="16:16" x14ac:dyDescent="0.25">
      <c r="P2359" s="19">
        <f t="shared" si="151"/>
        <v>0.69626157407407363</v>
      </c>
    </row>
    <row r="2360" spans="16:16" x14ac:dyDescent="0.25">
      <c r="P2360" s="19">
        <f t="shared" si="151"/>
        <v>0.69626157407407363</v>
      </c>
    </row>
    <row r="2361" spans="16:16" x14ac:dyDescent="0.25">
      <c r="P2361" s="19">
        <f t="shared" ref="P2361:P2424" si="152">E2361/86400+P2360+O2361</f>
        <v>0.69626157407407363</v>
      </c>
    </row>
    <row r="2362" spans="16:16" x14ac:dyDescent="0.25">
      <c r="P2362" s="19">
        <f t="shared" si="152"/>
        <v>0.69626157407407363</v>
      </c>
    </row>
    <row r="2363" spans="16:16" x14ac:dyDescent="0.25">
      <c r="P2363" s="19">
        <f t="shared" si="152"/>
        <v>0.69626157407407363</v>
      </c>
    </row>
    <row r="2364" spans="16:16" x14ac:dyDescent="0.25">
      <c r="P2364" s="19">
        <f t="shared" si="152"/>
        <v>0.69626157407407363</v>
      </c>
    </row>
    <row r="2365" spans="16:16" x14ac:dyDescent="0.25">
      <c r="P2365" s="19">
        <f t="shared" si="152"/>
        <v>0.69626157407407363</v>
      </c>
    </row>
    <row r="2366" spans="16:16" x14ac:dyDescent="0.25">
      <c r="P2366" s="19">
        <f t="shared" si="152"/>
        <v>0.69626157407407363</v>
      </c>
    </row>
    <row r="2367" spans="16:16" x14ac:dyDescent="0.25">
      <c r="P2367" s="19">
        <f t="shared" si="152"/>
        <v>0.69626157407407363</v>
      </c>
    </row>
    <row r="2368" spans="16:16" x14ac:dyDescent="0.25">
      <c r="P2368" s="19">
        <f t="shared" si="152"/>
        <v>0.69626157407407363</v>
      </c>
    </row>
    <row r="2369" spans="16:16" x14ac:dyDescent="0.25">
      <c r="P2369" s="19">
        <f t="shared" si="152"/>
        <v>0.69626157407407363</v>
      </c>
    </row>
    <row r="2370" spans="16:16" x14ac:dyDescent="0.25">
      <c r="P2370" s="19">
        <f t="shared" si="152"/>
        <v>0.69626157407407363</v>
      </c>
    </row>
    <row r="2371" spans="16:16" x14ac:dyDescent="0.25">
      <c r="P2371" s="19">
        <f t="shared" si="152"/>
        <v>0.69626157407407363</v>
      </c>
    </row>
    <row r="2372" spans="16:16" x14ac:dyDescent="0.25">
      <c r="P2372" s="19">
        <f t="shared" si="152"/>
        <v>0.69626157407407363</v>
      </c>
    </row>
    <row r="2373" spans="16:16" x14ac:dyDescent="0.25">
      <c r="P2373" s="19">
        <f t="shared" si="152"/>
        <v>0.69626157407407363</v>
      </c>
    </row>
    <row r="2374" spans="16:16" x14ac:dyDescent="0.25">
      <c r="P2374" s="19">
        <f t="shared" si="152"/>
        <v>0.69626157407407363</v>
      </c>
    </row>
    <row r="2375" spans="16:16" x14ac:dyDescent="0.25">
      <c r="P2375" s="19">
        <f t="shared" si="152"/>
        <v>0.69626157407407363</v>
      </c>
    </row>
    <row r="2376" spans="16:16" x14ac:dyDescent="0.25">
      <c r="P2376" s="19">
        <f t="shared" si="152"/>
        <v>0.69626157407407363</v>
      </c>
    </row>
    <row r="2377" spans="16:16" x14ac:dyDescent="0.25">
      <c r="P2377" s="19">
        <f t="shared" si="152"/>
        <v>0.69626157407407363</v>
      </c>
    </row>
    <row r="2378" spans="16:16" x14ac:dyDescent="0.25">
      <c r="P2378" s="19">
        <f t="shared" si="152"/>
        <v>0.69626157407407363</v>
      </c>
    </row>
    <row r="2379" spans="16:16" x14ac:dyDescent="0.25">
      <c r="P2379" s="19">
        <f t="shared" si="152"/>
        <v>0.69626157407407363</v>
      </c>
    </row>
    <row r="2380" spans="16:16" x14ac:dyDescent="0.25">
      <c r="P2380" s="19">
        <f t="shared" si="152"/>
        <v>0.69626157407407363</v>
      </c>
    </row>
    <row r="2381" spans="16:16" x14ac:dyDescent="0.25">
      <c r="P2381" s="19">
        <f t="shared" si="152"/>
        <v>0.69626157407407363</v>
      </c>
    </row>
    <row r="2382" spans="16:16" x14ac:dyDescent="0.25">
      <c r="P2382" s="19">
        <f t="shared" si="152"/>
        <v>0.69626157407407363</v>
      </c>
    </row>
    <row r="2383" spans="16:16" x14ac:dyDescent="0.25">
      <c r="P2383" s="19">
        <f t="shared" si="152"/>
        <v>0.69626157407407363</v>
      </c>
    </row>
    <row r="2384" spans="16:16" x14ac:dyDescent="0.25">
      <c r="P2384" s="19">
        <f t="shared" si="152"/>
        <v>0.69626157407407363</v>
      </c>
    </row>
    <row r="2385" spans="16:16" x14ac:dyDescent="0.25">
      <c r="P2385" s="19">
        <f t="shared" si="152"/>
        <v>0.69626157407407363</v>
      </c>
    </row>
    <row r="2386" spans="16:16" x14ac:dyDescent="0.25">
      <c r="P2386" s="19">
        <f t="shared" si="152"/>
        <v>0.69626157407407363</v>
      </c>
    </row>
    <row r="2387" spans="16:16" x14ac:dyDescent="0.25">
      <c r="P2387" s="19">
        <f t="shared" si="152"/>
        <v>0.69626157407407363</v>
      </c>
    </row>
    <row r="2388" spans="16:16" x14ac:dyDescent="0.25">
      <c r="P2388" s="19">
        <f t="shared" si="152"/>
        <v>0.69626157407407363</v>
      </c>
    </row>
    <row r="2389" spans="16:16" x14ac:dyDescent="0.25">
      <c r="P2389" s="19">
        <f t="shared" si="152"/>
        <v>0.69626157407407363</v>
      </c>
    </row>
    <row r="2390" spans="16:16" x14ac:dyDescent="0.25">
      <c r="P2390" s="19">
        <f t="shared" si="152"/>
        <v>0.69626157407407363</v>
      </c>
    </row>
    <row r="2391" spans="16:16" x14ac:dyDescent="0.25">
      <c r="P2391" s="19">
        <f t="shared" si="152"/>
        <v>0.69626157407407363</v>
      </c>
    </row>
    <row r="2392" spans="16:16" x14ac:dyDescent="0.25">
      <c r="P2392" s="19">
        <f t="shared" si="152"/>
        <v>0.69626157407407363</v>
      </c>
    </row>
    <row r="2393" spans="16:16" x14ac:dyDescent="0.25">
      <c r="P2393" s="19">
        <f t="shared" si="152"/>
        <v>0.69626157407407363</v>
      </c>
    </row>
    <row r="2394" spans="16:16" x14ac:dyDescent="0.25">
      <c r="P2394" s="19">
        <f t="shared" si="152"/>
        <v>0.69626157407407363</v>
      </c>
    </row>
    <row r="2395" spans="16:16" x14ac:dyDescent="0.25">
      <c r="P2395" s="19">
        <f t="shared" si="152"/>
        <v>0.69626157407407363</v>
      </c>
    </row>
    <row r="2396" spans="16:16" x14ac:dyDescent="0.25">
      <c r="P2396" s="19">
        <f t="shared" si="152"/>
        <v>0.69626157407407363</v>
      </c>
    </row>
    <row r="2397" spans="16:16" x14ac:dyDescent="0.25">
      <c r="P2397" s="19">
        <f t="shared" si="152"/>
        <v>0.69626157407407363</v>
      </c>
    </row>
    <row r="2398" spans="16:16" x14ac:dyDescent="0.25">
      <c r="P2398" s="19">
        <f t="shared" si="152"/>
        <v>0.69626157407407363</v>
      </c>
    </row>
    <row r="2399" spans="16:16" x14ac:dyDescent="0.25">
      <c r="P2399" s="19">
        <f t="shared" si="152"/>
        <v>0.69626157407407363</v>
      </c>
    </row>
    <row r="2400" spans="16:16" x14ac:dyDescent="0.25">
      <c r="P2400" s="19">
        <f t="shared" si="152"/>
        <v>0.69626157407407363</v>
      </c>
    </row>
    <row r="2401" spans="16:16" x14ac:dyDescent="0.25">
      <c r="P2401" s="19">
        <f t="shared" si="152"/>
        <v>0.69626157407407363</v>
      </c>
    </row>
    <row r="2402" spans="16:16" x14ac:dyDescent="0.25">
      <c r="P2402" s="19">
        <f t="shared" si="152"/>
        <v>0.69626157407407363</v>
      </c>
    </row>
    <row r="2403" spans="16:16" x14ac:dyDescent="0.25">
      <c r="P2403" s="19">
        <f t="shared" si="152"/>
        <v>0.69626157407407363</v>
      </c>
    </row>
    <row r="2404" spans="16:16" x14ac:dyDescent="0.25">
      <c r="P2404" s="19">
        <f t="shared" si="152"/>
        <v>0.69626157407407363</v>
      </c>
    </row>
    <row r="2405" spans="16:16" x14ac:dyDescent="0.25">
      <c r="P2405" s="19">
        <f t="shared" si="152"/>
        <v>0.69626157407407363</v>
      </c>
    </row>
    <row r="2406" spans="16:16" x14ac:dyDescent="0.25">
      <c r="P2406" s="19">
        <f t="shared" si="152"/>
        <v>0.69626157407407363</v>
      </c>
    </row>
    <row r="2407" spans="16:16" x14ac:dyDescent="0.25">
      <c r="P2407" s="19">
        <f t="shared" si="152"/>
        <v>0.69626157407407363</v>
      </c>
    </row>
    <row r="2408" spans="16:16" x14ac:dyDescent="0.25">
      <c r="P2408" s="19">
        <f t="shared" si="152"/>
        <v>0.69626157407407363</v>
      </c>
    </row>
    <row r="2409" spans="16:16" x14ac:dyDescent="0.25">
      <c r="P2409" s="19">
        <f t="shared" si="152"/>
        <v>0.69626157407407363</v>
      </c>
    </row>
    <row r="2410" spans="16:16" x14ac:dyDescent="0.25">
      <c r="P2410" s="19">
        <f t="shared" si="152"/>
        <v>0.69626157407407363</v>
      </c>
    </row>
    <row r="2411" spans="16:16" x14ac:dyDescent="0.25">
      <c r="P2411" s="19">
        <f t="shared" si="152"/>
        <v>0.69626157407407363</v>
      </c>
    </row>
    <row r="2412" spans="16:16" x14ac:dyDescent="0.25">
      <c r="P2412" s="19">
        <f t="shared" si="152"/>
        <v>0.69626157407407363</v>
      </c>
    </row>
    <row r="2413" spans="16:16" x14ac:dyDescent="0.25">
      <c r="P2413" s="19">
        <f t="shared" si="152"/>
        <v>0.69626157407407363</v>
      </c>
    </row>
    <row r="2414" spans="16:16" x14ac:dyDescent="0.25">
      <c r="P2414" s="19">
        <f t="shared" si="152"/>
        <v>0.69626157407407363</v>
      </c>
    </row>
    <row r="2415" spans="16:16" x14ac:dyDescent="0.25">
      <c r="P2415" s="19">
        <f t="shared" si="152"/>
        <v>0.69626157407407363</v>
      </c>
    </row>
    <row r="2416" spans="16:16" x14ac:dyDescent="0.25">
      <c r="P2416" s="19">
        <f t="shared" si="152"/>
        <v>0.69626157407407363</v>
      </c>
    </row>
    <row r="2417" spans="16:16" x14ac:dyDescent="0.25">
      <c r="P2417" s="19">
        <f t="shared" si="152"/>
        <v>0.69626157407407363</v>
      </c>
    </row>
    <row r="2418" spans="16:16" x14ac:dyDescent="0.25">
      <c r="P2418" s="19">
        <f t="shared" si="152"/>
        <v>0.69626157407407363</v>
      </c>
    </row>
    <row r="2419" spans="16:16" x14ac:dyDescent="0.25">
      <c r="P2419" s="19">
        <f t="shared" si="152"/>
        <v>0.69626157407407363</v>
      </c>
    </row>
    <row r="2420" spans="16:16" x14ac:dyDescent="0.25">
      <c r="P2420" s="19">
        <f t="shared" si="152"/>
        <v>0.69626157407407363</v>
      </c>
    </row>
    <row r="2421" spans="16:16" x14ac:dyDescent="0.25">
      <c r="P2421" s="19">
        <f t="shared" si="152"/>
        <v>0.69626157407407363</v>
      </c>
    </row>
    <row r="2422" spans="16:16" x14ac:dyDescent="0.25">
      <c r="P2422" s="19">
        <f t="shared" si="152"/>
        <v>0.69626157407407363</v>
      </c>
    </row>
    <row r="2423" spans="16:16" x14ac:dyDescent="0.25">
      <c r="P2423" s="19">
        <f t="shared" si="152"/>
        <v>0.69626157407407363</v>
      </c>
    </row>
    <row r="2424" spans="16:16" x14ac:dyDescent="0.25">
      <c r="P2424" s="19">
        <f t="shared" si="152"/>
        <v>0.69626157407407363</v>
      </c>
    </row>
    <row r="2425" spans="16:16" x14ac:dyDescent="0.25">
      <c r="P2425" s="19">
        <f t="shared" ref="P2425:P2488" si="153">E2425/86400+P2424+O2425</f>
        <v>0.69626157407407363</v>
      </c>
    </row>
    <row r="2426" spans="16:16" x14ac:dyDescent="0.25">
      <c r="P2426" s="19">
        <f t="shared" si="153"/>
        <v>0.69626157407407363</v>
      </c>
    </row>
    <row r="2427" spans="16:16" x14ac:dyDescent="0.25">
      <c r="P2427" s="19">
        <f t="shared" si="153"/>
        <v>0.69626157407407363</v>
      </c>
    </row>
    <row r="2428" spans="16:16" x14ac:dyDescent="0.25">
      <c r="P2428" s="19">
        <f t="shared" si="153"/>
        <v>0.69626157407407363</v>
      </c>
    </row>
    <row r="2429" spans="16:16" x14ac:dyDescent="0.25">
      <c r="P2429" s="19">
        <f t="shared" si="153"/>
        <v>0.69626157407407363</v>
      </c>
    </row>
    <row r="2430" spans="16:16" x14ac:dyDescent="0.25">
      <c r="P2430" s="19">
        <f t="shared" si="153"/>
        <v>0.69626157407407363</v>
      </c>
    </row>
    <row r="2431" spans="16:16" x14ac:dyDescent="0.25">
      <c r="P2431" s="19">
        <f t="shared" si="153"/>
        <v>0.69626157407407363</v>
      </c>
    </row>
    <row r="2432" spans="16:16" x14ac:dyDescent="0.25">
      <c r="P2432" s="19">
        <f t="shared" si="153"/>
        <v>0.69626157407407363</v>
      </c>
    </row>
    <row r="2433" spans="16:16" x14ac:dyDescent="0.25">
      <c r="P2433" s="19">
        <f t="shared" si="153"/>
        <v>0.69626157407407363</v>
      </c>
    </row>
    <row r="2434" spans="16:16" x14ac:dyDescent="0.25">
      <c r="P2434" s="19">
        <f t="shared" si="153"/>
        <v>0.69626157407407363</v>
      </c>
    </row>
    <row r="2435" spans="16:16" x14ac:dyDescent="0.25">
      <c r="P2435" s="19">
        <f t="shared" si="153"/>
        <v>0.69626157407407363</v>
      </c>
    </row>
    <row r="2436" spans="16:16" x14ac:dyDescent="0.25">
      <c r="P2436" s="19">
        <f t="shared" si="153"/>
        <v>0.69626157407407363</v>
      </c>
    </row>
    <row r="2437" spans="16:16" x14ac:dyDescent="0.25">
      <c r="P2437" s="19">
        <f t="shared" si="153"/>
        <v>0.69626157407407363</v>
      </c>
    </row>
    <row r="2438" spans="16:16" x14ac:dyDescent="0.25">
      <c r="P2438" s="19">
        <f t="shared" si="153"/>
        <v>0.69626157407407363</v>
      </c>
    </row>
    <row r="2439" spans="16:16" x14ac:dyDescent="0.25">
      <c r="P2439" s="19">
        <f t="shared" si="153"/>
        <v>0.69626157407407363</v>
      </c>
    </row>
    <row r="2440" spans="16:16" x14ac:dyDescent="0.25">
      <c r="P2440" s="19">
        <f t="shared" si="153"/>
        <v>0.69626157407407363</v>
      </c>
    </row>
    <row r="2441" spans="16:16" x14ac:dyDescent="0.25">
      <c r="P2441" s="19">
        <f t="shared" si="153"/>
        <v>0.69626157407407363</v>
      </c>
    </row>
    <row r="2442" spans="16:16" x14ac:dyDescent="0.25">
      <c r="P2442" s="19">
        <f t="shared" si="153"/>
        <v>0.69626157407407363</v>
      </c>
    </row>
    <row r="2443" spans="16:16" x14ac:dyDescent="0.25">
      <c r="P2443" s="19">
        <f t="shared" si="153"/>
        <v>0.69626157407407363</v>
      </c>
    </row>
    <row r="2444" spans="16:16" x14ac:dyDescent="0.25">
      <c r="P2444" s="19">
        <f t="shared" si="153"/>
        <v>0.69626157407407363</v>
      </c>
    </row>
    <row r="2445" spans="16:16" x14ac:dyDescent="0.25">
      <c r="P2445" s="19">
        <f t="shared" si="153"/>
        <v>0.69626157407407363</v>
      </c>
    </row>
    <row r="2446" spans="16:16" x14ac:dyDescent="0.25">
      <c r="P2446" s="19">
        <f t="shared" si="153"/>
        <v>0.69626157407407363</v>
      </c>
    </row>
    <row r="2447" spans="16:16" x14ac:dyDescent="0.25">
      <c r="P2447" s="19">
        <f t="shared" si="153"/>
        <v>0.69626157407407363</v>
      </c>
    </row>
    <row r="2448" spans="16:16" x14ac:dyDescent="0.25">
      <c r="P2448" s="19">
        <f t="shared" si="153"/>
        <v>0.69626157407407363</v>
      </c>
    </row>
    <row r="2449" spans="16:16" x14ac:dyDescent="0.25">
      <c r="P2449" s="19">
        <f t="shared" si="153"/>
        <v>0.69626157407407363</v>
      </c>
    </row>
    <row r="2450" spans="16:16" x14ac:dyDescent="0.25">
      <c r="P2450" s="19">
        <f t="shared" si="153"/>
        <v>0.69626157407407363</v>
      </c>
    </row>
    <row r="2451" spans="16:16" x14ac:dyDescent="0.25">
      <c r="P2451" s="19">
        <f t="shared" si="153"/>
        <v>0.69626157407407363</v>
      </c>
    </row>
    <row r="2452" spans="16:16" x14ac:dyDescent="0.25">
      <c r="P2452" s="19">
        <f t="shared" si="153"/>
        <v>0.69626157407407363</v>
      </c>
    </row>
    <row r="2453" spans="16:16" x14ac:dyDescent="0.25">
      <c r="P2453" s="19">
        <f t="shared" si="153"/>
        <v>0.69626157407407363</v>
      </c>
    </row>
    <row r="2454" spans="16:16" x14ac:dyDescent="0.25">
      <c r="P2454" s="19">
        <f t="shared" si="153"/>
        <v>0.69626157407407363</v>
      </c>
    </row>
    <row r="2455" spans="16:16" x14ac:dyDescent="0.25">
      <c r="P2455" s="19">
        <f t="shared" si="153"/>
        <v>0.69626157407407363</v>
      </c>
    </row>
    <row r="2456" spans="16:16" x14ac:dyDescent="0.25">
      <c r="P2456" s="19">
        <f t="shared" si="153"/>
        <v>0.69626157407407363</v>
      </c>
    </row>
    <row r="2457" spans="16:16" x14ac:dyDescent="0.25">
      <c r="P2457" s="19">
        <f t="shared" si="153"/>
        <v>0.69626157407407363</v>
      </c>
    </row>
    <row r="2458" spans="16:16" x14ac:dyDescent="0.25">
      <c r="P2458" s="19">
        <f t="shared" si="153"/>
        <v>0.69626157407407363</v>
      </c>
    </row>
    <row r="2459" spans="16:16" x14ac:dyDescent="0.25">
      <c r="P2459" s="19">
        <f t="shared" si="153"/>
        <v>0.69626157407407363</v>
      </c>
    </row>
    <row r="2460" spans="16:16" x14ac:dyDescent="0.25">
      <c r="P2460" s="19">
        <f t="shared" si="153"/>
        <v>0.69626157407407363</v>
      </c>
    </row>
    <row r="2461" spans="16:16" x14ac:dyDescent="0.25">
      <c r="P2461" s="19">
        <f t="shared" si="153"/>
        <v>0.69626157407407363</v>
      </c>
    </row>
    <row r="2462" spans="16:16" x14ac:dyDescent="0.25">
      <c r="P2462" s="19">
        <f t="shared" si="153"/>
        <v>0.69626157407407363</v>
      </c>
    </row>
    <row r="2463" spans="16:16" x14ac:dyDescent="0.25">
      <c r="P2463" s="19">
        <f t="shared" si="153"/>
        <v>0.69626157407407363</v>
      </c>
    </row>
    <row r="2464" spans="16:16" x14ac:dyDescent="0.25">
      <c r="P2464" s="19">
        <f t="shared" si="153"/>
        <v>0.69626157407407363</v>
      </c>
    </row>
    <row r="2465" spans="16:16" x14ac:dyDescent="0.25">
      <c r="P2465" s="19">
        <f t="shared" si="153"/>
        <v>0.69626157407407363</v>
      </c>
    </row>
    <row r="2466" spans="16:16" x14ac:dyDescent="0.25">
      <c r="P2466" s="19">
        <f t="shared" si="153"/>
        <v>0.69626157407407363</v>
      </c>
    </row>
    <row r="2467" spans="16:16" x14ac:dyDescent="0.25">
      <c r="P2467" s="19">
        <f t="shared" si="153"/>
        <v>0.69626157407407363</v>
      </c>
    </row>
    <row r="2468" spans="16:16" x14ac:dyDescent="0.25">
      <c r="P2468" s="19">
        <f t="shared" si="153"/>
        <v>0.69626157407407363</v>
      </c>
    </row>
    <row r="2469" spans="16:16" x14ac:dyDescent="0.25">
      <c r="P2469" s="19">
        <f t="shared" si="153"/>
        <v>0.69626157407407363</v>
      </c>
    </row>
    <row r="2470" spans="16:16" x14ac:dyDescent="0.25">
      <c r="P2470" s="19">
        <f t="shared" si="153"/>
        <v>0.69626157407407363</v>
      </c>
    </row>
    <row r="2471" spans="16:16" x14ac:dyDescent="0.25">
      <c r="P2471" s="19">
        <f t="shared" si="153"/>
        <v>0.69626157407407363</v>
      </c>
    </row>
    <row r="2472" spans="16:16" x14ac:dyDescent="0.25">
      <c r="P2472" s="19">
        <f t="shared" si="153"/>
        <v>0.69626157407407363</v>
      </c>
    </row>
    <row r="2473" spans="16:16" x14ac:dyDescent="0.25">
      <c r="P2473" s="19">
        <f t="shared" si="153"/>
        <v>0.69626157407407363</v>
      </c>
    </row>
    <row r="2474" spans="16:16" x14ac:dyDescent="0.25">
      <c r="P2474" s="19">
        <f t="shared" si="153"/>
        <v>0.69626157407407363</v>
      </c>
    </row>
    <row r="2475" spans="16:16" x14ac:dyDescent="0.25">
      <c r="P2475" s="19">
        <f t="shared" si="153"/>
        <v>0.69626157407407363</v>
      </c>
    </row>
    <row r="2476" spans="16:16" x14ac:dyDescent="0.25">
      <c r="P2476" s="19">
        <f t="shared" si="153"/>
        <v>0.69626157407407363</v>
      </c>
    </row>
    <row r="2477" spans="16:16" x14ac:dyDescent="0.25">
      <c r="P2477" s="19">
        <f t="shared" si="153"/>
        <v>0.69626157407407363</v>
      </c>
    </row>
    <row r="2478" spans="16:16" x14ac:dyDescent="0.25">
      <c r="P2478" s="19">
        <f t="shared" si="153"/>
        <v>0.69626157407407363</v>
      </c>
    </row>
    <row r="2479" spans="16:16" x14ac:dyDescent="0.25">
      <c r="P2479" s="19">
        <f t="shared" si="153"/>
        <v>0.69626157407407363</v>
      </c>
    </row>
    <row r="2480" spans="16:16" x14ac:dyDescent="0.25">
      <c r="P2480" s="19">
        <f t="shared" si="153"/>
        <v>0.69626157407407363</v>
      </c>
    </row>
    <row r="2481" spans="16:16" x14ac:dyDescent="0.25">
      <c r="P2481" s="19">
        <f t="shared" si="153"/>
        <v>0.69626157407407363</v>
      </c>
    </row>
    <row r="2482" spans="16:16" x14ac:dyDescent="0.25">
      <c r="P2482" s="19">
        <f t="shared" si="153"/>
        <v>0.69626157407407363</v>
      </c>
    </row>
    <row r="2483" spans="16:16" x14ac:dyDescent="0.25">
      <c r="P2483" s="19">
        <f t="shared" si="153"/>
        <v>0.69626157407407363</v>
      </c>
    </row>
    <row r="2484" spans="16:16" x14ac:dyDescent="0.25">
      <c r="P2484" s="19">
        <f t="shared" si="153"/>
        <v>0.69626157407407363</v>
      </c>
    </row>
    <row r="2485" spans="16:16" x14ac:dyDescent="0.25">
      <c r="P2485" s="19">
        <f t="shared" si="153"/>
        <v>0.69626157407407363</v>
      </c>
    </row>
    <row r="2486" spans="16:16" x14ac:dyDescent="0.25">
      <c r="P2486" s="19">
        <f t="shared" si="153"/>
        <v>0.69626157407407363</v>
      </c>
    </row>
    <row r="2487" spans="16:16" x14ac:dyDescent="0.25">
      <c r="P2487" s="19">
        <f t="shared" si="153"/>
        <v>0.69626157407407363</v>
      </c>
    </row>
    <row r="2488" spans="16:16" x14ac:dyDescent="0.25">
      <c r="P2488" s="19">
        <f t="shared" si="153"/>
        <v>0.69626157407407363</v>
      </c>
    </row>
    <row r="2489" spans="16:16" x14ac:dyDescent="0.25">
      <c r="P2489" s="19">
        <f t="shared" ref="P2489:P2552" si="154">E2489/86400+P2488+O2489</f>
        <v>0.69626157407407363</v>
      </c>
    </row>
    <row r="2490" spans="16:16" x14ac:dyDescent="0.25">
      <c r="P2490" s="19">
        <f t="shared" si="154"/>
        <v>0.69626157407407363</v>
      </c>
    </row>
    <row r="2491" spans="16:16" x14ac:dyDescent="0.25">
      <c r="P2491" s="19">
        <f t="shared" si="154"/>
        <v>0.69626157407407363</v>
      </c>
    </row>
    <row r="2492" spans="16:16" x14ac:dyDescent="0.25">
      <c r="P2492" s="19">
        <f t="shared" si="154"/>
        <v>0.69626157407407363</v>
      </c>
    </row>
    <row r="2493" spans="16:16" x14ac:dyDescent="0.25">
      <c r="P2493" s="19">
        <f t="shared" si="154"/>
        <v>0.69626157407407363</v>
      </c>
    </row>
    <row r="2494" spans="16:16" x14ac:dyDescent="0.25">
      <c r="P2494" s="19">
        <f t="shared" si="154"/>
        <v>0.69626157407407363</v>
      </c>
    </row>
    <row r="2495" spans="16:16" x14ac:dyDescent="0.25">
      <c r="P2495" s="19">
        <f t="shared" si="154"/>
        <v>0.69626157407407363</v>
      </c>
    </row>
    <row r="2496" spans="16:16" x14ac:dyDescent="0.25">
      <c r="P2496" s="19">
        <f t="shared" si="154"/>
        <v>0.69626157407407363</v>
      </c>
    </row>
    <row r="2497" spans="16:16" x14ac:dyDescent="0.25">
      <c r="P2497" s="19">
        <f t="shared" si="154"/>
        <v>0.69626157407407363</v>
      </c>
    </row>
    <row r="2498" spans="16:16" x14ac:dyDescent="0.25">
      <c r="P2498" s="19">
        <f t="shared" si="154"/>
        <v>0.69626157407407363</v>
      </c>
    </row>
    <row r="2499" spans="16:16" x14ac:dyDescent="0.25">
      <c r="P2499" s="19">
        <f t="shared" si="154"/>
        <v>0.69626157407407363</v>
      </c>
    </row>
    <row r="2500" spans="16:16" x14ac:dyDescent="0.25">
      <c r="P2500" s="19">
        <f t="shared" si="154"/>
        <v>0.69626157407407363</v>
      </c>
    </row>
    <row r="2501" spans="16:16" x14ac:dyDescent="0.25">
      <c r="P2501" s="19">
        <f t="shared" si="154"/>
        <v>0.69626157407407363</v>
      </c>
    </row>
    <row r="2502" spans="16:16" x14ac:dyDescent="0.25">
      <c r="P2502" s="19">
        <f t="shared" si="154"/>
        <v>0.69626157407407363</v>
      </c>
    </row>
    <row r="2503" spans="16:16" x14ac:dyDescent="0.25">
      <c r="P2503" s="19">
        <f t="shared" si="154"/>
        <v>0.69626157407407363</v>
      </c>
    </row>
    <row r="2504" spans="16:16" x14ac:dyDescent="0.25">
      <c r="P2504" s="19">
        <f t="shared" si="154"/>
        <v>0.69626157407407363</v>
      </c>
    </row>
    <row r="2505" spans="16:16" x14ac:dyDescent="0.25">
      <c r="P2505" s="19">
        <f t="shared" si="154"/>
        <v>0.69626157407407363</v>
      </c>
    </row>
    <row r="2506" spans="16:16" x14ac:dyDescent="0.25">
      <c r="P2506" s="19">
        <f t="shared" si="154"/>
        <v>0.69626157407407363</v>
      </c>
    </row>
    <row r="2507" spans="16:16" x14ac:dyDescent="0.25">
      <c r="P2507" s="19">
        <f t="shared" si="154"/>
        <v>0.69626157407407363</v>
      </c>
    </row>
    <row r="2508" spans="16:16" x14ac:dyDescent="0.25">
      <c r="P2508" s="19">
        <f t="shared" si="154"/>
        <v>0.69626157407407363</v>
      </c>
    </row>
    <row r="2509" spans="16:16" x14ac:dyDescent="0.25">
      <c r="P2509" s="19">
        <f t="shared" si="154"/>
        <v>0.69626157407407363</v>
      </c>
    </row>
    <row r="2510" spans="16:16" x14ac:dyDescent="0.25">
      <c r="P2510" s="19">
        <f t="shared" si="154"/>
        <v>0.69626157407407363</v>
      </c>
    </row>
    <row r="2511" spans="16:16" x14ac:dyDescent="0.25">
      <c r="P2511" s="19">
        <f t="shared" si="154"/>
        <v>0.69626157407407363</v>
      </c>
    </row>
    <row r="2512" spans="16:16" x14ac:dyDescent="0.25">
      <c r="P2512" s="19">
        <f t="shared" si="154"/>
        <v>0.69626157407407363</v>
      </c>
    </row>
    <row r="2513" spans="16:16" x14ac:dyDescent="0.25">
      <c r="P2513" s="19">
        <f t="shared" si="154"/>
        <v>0.69626157407407363</v>
      </c>
    </row>
    <row r="2514" spans="16:16" x14ac:dyDescent="0.25">
      <c r="P2514" s="19">
        <f t="shared" si="154"/>
        <v>0.69626157407407363</v>
      </c>
    </row>
    <row r="2515" spans="16:16" x14ac:dyDescent="0.25">
      <c r="P2515" s="19">
        <f t="shared" si="154"/>
        <v>0.69626157407407363</v>
      </c>
    </row>
    <row r="2516" spans="16:16" x14ac:dyDescent="0.25">
      <c r="P2516" s="19">
        <f t="shared" si="154"/>
        <v>0.69626157407407363</v>
      </c>
    </row>
    <row r="2517" spans="16:16" x14ac:dyDescent="0.25">
      <c r="P2517" s="19">
        <f t="shared" si="154"/>
        <v>0.69626157407407363</v>
      </c>
    </row>
    <row r="2518" spans="16:16" x14ac:dyDescent="0.25">
      <c r="P2518" s="19">
        <f t="shared" si="154"/>
        <v>0.69626157407407363</v>
      </c>
    </row>
    <row r="2519" spans="16:16" x14ac:dyDescent="0.25">
      <c r="P2519" s="19">
        <f t="shared" si="154"/>
        <v>0.69626157407407363</v>
      </c>
    </row>
    <row r="2520" spans="16:16" x14ac:dyDescent="0.25">
      <c r="P2520" s="19">
        <f t="shared" si="154"/>
        <v>0.69626157407407363</v>
      </c>
    </row>
    <row r="2521" spans="16:16" x14ac:dyDescent="0.25">
      <c r="P2521" s="19">
        <f t="shared" si="154"/>
        <v>0.69626157407407363</v>
      </c>
    </row>
    <row r="2522" spans="16:16" x14ac:dyDescent="0.25">
      <c r="P2522" s="19">
        <f t="shared" si="154"/>
        <v>0.69626157407407363</v>
      </c>
    </row>
    <row r="2523" spans="16:16" x14ac:dyDescent="0.25">
      <c r="P2523" s="19">
        <f t="shared" si="154"/>
        <v>0.69626157407407363</v>
      </c>
    </row>
    <row r="2524" spans="16:16" x14ac:dyDescent="0.25">
      <c r="P2524" s="19">
        <f t="shared" si="154"/>
        <v>0.69626157407407363</v>
      </c>
    </row>
    <row r="2525" spans="16:16" x14ac:dyDescent="0.25">
      <c r="P2525" s="19">
        <f t="shared" si="154"/>
        <v>0.69626157407407363</v>
      </c>
    </row>
    <row r="2526" spans="16:16" x14ac:dyDescent="0.25">
      <c r="P2526" s="19">
        <f t="shared" si="154"/>
        <v>0.69626157407407363</v>
      </c>
    </row>
    <row r="2527" spans="16:16" x14ac:dyDescent="0.25">
      <c r="P2527" s="19">
        <f t="shared" si="154"/>
        <v>0.69626157407407363</v>
      </c>
    </row>
    <row r="2528" spans="16:16" x14ac:dyDescent="0.25">
      <c r="P2528" s="19">
        <f t="shared" si="154"/>
        <v>0.69626157407407363</v>
      </c>
    </row>
    <row r="2529" spans="16:16" x14ac:dyDescent="0.25">
      <c r="P2529" s="19">
        <f t="shared" si="154"/>
        <v>0.69626157407407363</v>
      </c>
    </row>
    <row r="2530" spans="16:16" x14ac:dyDescent="0.25">
      <c r="P2530" s="19">
        <f t="shared" si="154"/>
        <v>0.69626157407407363</v>
      </c>
    </row>
    <row r="2531" spans="16:16" x14ac:dyDescent="0.25">
      <c r="P2531" s="19">
        <f t="shared" si="154"/>
        <v>0.69626157407407363</v>
      </c>
    </row>
    <row r="2532" spans="16:16" x14ac:dyDescent="0.25">
      <c r="P2532" s="19">
        <f t="shared" si="154"/>
        <v>0.69626157407407363</v>
      </c>
    </row>
    <row r="2533" spans="16:16" x14ac:dyDescent="0.25">
      <c r="P2533" s="19">
        <f t="shared" si="154"/>
        <v>0.69626157407407363</v>
      </c>
    </row>
    <row r="2534" spans="16:16" x14ac:dyDescent="0.25">
      <c r="P2534" s="19">
        <f t="shared" si="154"/>
        <v>0.69626157407407363</v>
      </c>
    </row>
    <row r="2535" spans="16:16" x14ac:dyDescent="0.25">
      <c r="P2535" s="19">
        <f t="shared" si="154"/>
        <v>0.69626157407407363</v>
      </c>
    </row>
    <row r="2536" spans="16:16" x14ac:dyDescent="0.25">
      <c r="P2536" s="19">
        <f t="shared" si="154"/>
        <v>0.69626157407407363</v>
      </c>
    </row>
    <row r="2537" spans="16:16" x14ac:dyDescent="0.25">
      <c r="P2537" s="19">
        <f t="shared" si="154"/>
        <v>0.69626157407407363</v>
      </c>
    </row>
    <row r="2538" spans="16:16" x14ac:dyDescent="0.25">
      <c r="P2538" s="19">
        <f t="shared" si="154"/>
        <v>0.69626157407407363</v>
      </c>
    </row>
    <row r="2539" spans="16:16" x14ac:dyDescent="0.25">
      <c r="P2539" s="19">
        <f t="shared" si="154"/>
        <v>0.69626157407407363</v>
      </c>
    </row>
    <row r="2540" spans="16:16" x14ac:dyDescent="0.25">
      <c r="P2540" s="19">
        <f t="shared" si="154"/>
        <v>0.69626157407407363</v>
      </c>
    </row>
    <row r="2541" spans="16:16" x14ac:dyDescent="0.25">
      <c r="P2541" s="19">
        <f t="shared" si="154"/>
        <v>0.69626157407407363</v>
      </c>
    </row>
    <row r="2542" spans="16:16" x14ac:dyDescent="0.25">
      <c r="P2542" s="19">
        <f t="shared" si="154"/>
        <v>0.69626157407407363</v>
      </c>
    </row>
    <row r="2543" spans="16:16" x14ac:dyDescent="0.25">
      <c r="P2543" s="19">
        <f t="shared" si="154"/>
        <v>0.69626157407407363</v>
      </c>
    </row>
    <row r="2544" spans="16:16" x14ac:dyDescent="0.25">
      <c r="P2544" s="19">
        <f t="shared" si="154"/>
        <v>0.69626157407407363</v>
      </c>
    </row>
    <row r="2545" spans="16:16" x14ac:dyDescent="0.25">
      <c r="P2545" s="19">
        <f t="shared" si="154"/>
        <v>0.69626157407407363</v>
      </c>
    </row>
    <row r="2546" spans="16:16" x14ac:dyDescent="0.25">
      <c r="P2546" s="19">
        <f t="shared" si="154"/>
        <v>0.69626157407407363</v>
      </c>
    </row>
    <row r="2547" spans="16:16" x14ac:dyDescent="0.25">
      <c r="P2547" s="19">
        <f t="shared" si="154"/>
        <v>0.69626157407407363</v>
      </c>
    </row>
    <row r="2548" spans="16:16" x14ac:dyDescent="0.25">
      <c r="P2548" s="19">
        <f t="shared" si="154"/>
        <v>0.69626157407407363</v>
      </c>
    </row>
    <row r="2549" spans="16:16" x14ac:dyDescent="0.25">
      <c r="P2549" s="19">
        <f t="shared" si="154"/>
        <v>0.69626157407407363</v>
      </c>
    </row>
    <row r="2550" spans="16:16" x14ac:dyDescent="0.25">
      <c r="P2550" s="19">
        <f t="shared" si="154"/>
        <v>0.69626157407407363</v>
      </c>
    </row>
    <row r="2551" spans="16:16" x14ac:dyDescent="0.25">
      <c r="P2551" s="19">
        <f t="shared" si="154"/>
        <v>0.69626157407407363</v>
      </c>
    </row>
    <row r="2552" spans="16:16" x14ac:dyDescent="0.25">
      <c r="P2552" s="19">
        <f t="shared" si="154"/>
        <v>0.69626157407407363</v>
      </c>
    </row>
    <row r="2553" spans="16:16" x14ac:dyDescent="0.25">
      <c r="P2553" s="19">
        <f t="shared" ref="P2553:P2616" si="155">E2553/86400+P2552+O2553</f>
        <v>0.69626157407407363</v>
      </c>
    </row>
    <row r="2554" spans="16:16" x14ac:dyDescent="0.25">
      <c r="P2554" s="19">
        <f t="shared" si="155"/>
        <v>0.69626157407407363</v>
      </c>
    </row>
    <row r="2555" spans="16:16" x14ac:dyDescent="0.25">
      <c r="P2555" s="19">
        <f t="shared" si="155"/>
        <v>0.69626157407407363</v>
      </c>
    </row>
    <row r="2556" spans="16:16" x14ac:dyDescent="0.25">
      <c r="P2556" s="19">
        <f t="shared" si="155"/>
        <v>0.69626157407407363</v>
      </c>
    </row>
    <row r="2557" spans="16:16" x14ac:dyDescent="0.25">
      <c r="P2557" s="19">
        <f t="shared" si="155"/>
        <v>0.69626157407407363</v>
      </c>
    </row>
    <row r="2558" spans="16:16" x14ac:dyDescent="0.25">
      <c r="P2558" s="19">
        <f t="shared" si="155"/>
        <v>0.69626157407407363</v>
      </c>
    </row>
    <row r="2559" spans="16:16" x14ac:dyDescent="0.25">
      <c r="P2559" s="19">
        <f t="shared" si="155"/>
        <v>0.69626157407407363</v>
      </c>
    </row>
    <row r="2560" spans="16:16" x14ac:dyDescent="0.25">
      <c r="P2560" s="19">
        <f t="shared" si="155"/>
        <v>0.69626157407407363</v>
      </c>
    </row>
    <row r="2561" spans="16:16" x14ac:dyDescent="0.25">
      <c r="P2561" s="19">
        <f t="shared" si="155"/>
        <v>0.69626157407407363</v>
      </c>
    </row>
    <row r="2562" spans="16:16" x14ac:dyDescent="0.25">
      <c r="P2562" s="19">
        <f t="shared" si="155"/>
        <v>0.69626157407407363</v>
      </c>
    </row>
    <row r="2563" spans="16:16" x14ac:dyDescent="0.25">
      <c r="P2563" s="19">
        <f t="shared" si="155"/>
        <v>0.69626157407407363</v>
      </c>
    </row>
    <row r="2564" spans="16:16" x14ac:dyDescent="0.25">
      <c r="P2564" s="19">
        <f t="shared" si="155"/>
        <v>0.69626157407407363</v>
      </c>
    </row>
    <row r="2565" spans="16:16" x14ac:dyDescent="0.25">
      <c r="P2565" s="19">
        <f t="shared" si="155"/>
        <v>0.69626157407407363</v>
      </c>
    </row>
    <row r="2566" spans="16:16" x14ac:dyDescent="0.25">
      <c r="P2566" s="19">
        <f t="shared" si="155"/>
        <v>0.69626157407407363</v>
      </c>
    </row>
    <row r="2567" spans="16:16" x14ac:dyDescent="0.25">
      <c r="P2567" s="19">
        <f t="shared" si="155"/>
        <v>0.69626157407407363</v>
      </c>
    </row>
    <row r="2568" spans="16:16" x14ac:dyDescent="0.25">
      <c r="P2568" s="19">
        <f t="shared" si="155"/>
        <v>0.69626157407407363</v>
      </c>
    </row>
    <row r="2569" spans="16:16" x14ac:dyDescent="0.25">
      <c r="P2569" s="19">
        <f t="shared" si="155"/>
        <v>0.69626157407407363</v>
      </c>
    </row>
    <row r="2570" spans="16:16" x14ac:dyDescent="0.25">
      <c r="P2570" s="19">
        <f t="shared" si="155"/>
        <v>0.69626157407407363</v>
      </c>
    </row>
    <row r="2571" spans="16:16" x14ac:dyDescent="0.25">
      <c r="P2571" s="19">
        <f t="shared" si="155"/>
        <v>0.69626157407407363</v>
      </c>
    </row>
    <row r="2572" spans="16:16" x14ac:dyDescent="0.25">
      <c r="P2572" s="19">
        <f t="shared" si="155"/>
        <v>0.69626157407407363</v>
      </c>
    </row>
    <row r="2573" spans="16:16" x14ac:dyDescent="0.25">
      <c r="P2573" s="19">
        <f t="shared" si="155"/>
        <v>0.69626157407407363</v>
      </c>
    </row>
    <row r="2574" spans="16:16" x14ac:dyDescent="0.25">
      <c r="P2574" s="19">
        <f t="shared" si="155"/>
        <v>0.69626157407407363</v>
      </c>
    </row>
    <row r="2575" spans="16:16" x14ac:dyDescent="0.25">
      <c r="P2575" s="19">
        <f t="shared" si="155"/>
        <v>0.69626157407407363</v>
      </c>
    </row>
    <row r="2576" spans="16:16" x14ac:dyDescent="0.25">
      <c r="P2576" s="19">
        <f t="shared" si="155"/>
        <v>0.69626157407407363</v>
      </c>
    </row>
    <row r="2577" spans="16:16" x14ac:dyDescent="0.25">
      <c r="P2577" s="19">
        <f t="shared" si="155"/>
        <v>0.69626157407407363</v>
      </c>
    </row>
    <row r="2578" spans="16:16" x14ac:dyDescent="0.25">
      <c r="P2578" s="19">
        <f t="shared" si="155"/>
        <v>0.69626157407407363</v>
      </c>
    </row>
    <row r="2579" spans="16:16" x14ac:dyDescent="0.25">
      <c r="P2579" s="19">
        <f t="shared" si="155"/>
        <v>0.69626157407407363</v>
      </c>
    </row>
    <row r="2580" spans="16:16" x14ac:dyDescent="0.25">
      <c r="P2580" s="19">
        <f t="shared" si="155"/>
        <v>0.69626157407407363</v>
      </c>
    </row>
    <row r="2581" spans="16:16" x14ac:dyDescent="0.25">
      <c r="P2581" s="19">
        <f t="shared" si="155"/>
        <v>0.69626157407407363</v>
      </c>
    </row>
    <row r="2582" spans="16:16" x14ac:dyDescent="0.25">
      <c r="P2582" s="19">
        <f t="shared" si="155"/>
        <v>0.69626157407407363</v>
      </c>
    </row>
    <row r="2583" spans="16:16" x14ac:dyDescent="0.25">
      <c r="P2583" s="19">
        <f t="shared" si="155"/>
        <v>0.69626157407407363</v>
      </c>
    </row>
    <row r="2584" spans="16:16" x14ac:dyDescent="0.25">
      <c r="P2584" s="19">
        <f t="shared" si="155"/>
        <v>0.69626157407407363</v>
      </c>
    </row>
    <row r="2585" spans="16:16" x14ac:dyDescent="0.25">
      <c r="P2585" s="19">
        <f t="shared" si="155"/>
        <v>0.69626157407407363</v>
      </c>
    </row>
    <row r="2586" spans="16:16" x14ac:dyDescent="0.25">
      <c r="P2586" s="19">
        <f t="shared" si="155"/>
        <v>0.69626157407407363</v>
      </c>
    </row>
    <row r="2587" spans="16:16" x14ac:dyDescent="0.25">
      <c r="P2587" s="19">
        <f t="shared" si="155"/>
        <v>0.69626157407407363</v>
      </c>
    </row>
    <row r="2588" spans="16:16" x14ac:dyDescent="0.25">
      <c r="P2588" s="19">
        <f t="shared" si="155"/>
        <v>0.69626157407407363</v>
      </c>
    </row>
    <row r="2589" spans="16:16" x14ac:dyDescent="0.25">
      <c r="P2589" s="19">
        <f t="shared" si="155"/>
        <v>0.69626157407407363</v>
      </c>
    </row>
    <row r="2590" spans="16:16" x14ac:dyDescent="0.25">
      <c r="P2590" s="19">
        <f t="shared" si="155"/>
        <v>0.69626157407407363</v>
      </c>
    </row>
    <row r="2591" spans="16:16" x14ac:dyDescent="0.25">
      <c r="P2591" s="19">
        <f t="shared" si="155"/>
        <v>0.69626157407407363</v>
      </c>
    </row>
    <row r="2592" spans="16:16" x14ac:dyDescent="0.25">
      <c r="P2592" s="19">
        <f t="shared" si="155"/>
        <v>0.69626157407407363</v>
      </c>
    </row>
    <row r="2593" spans="16:16" x14ac:dyDescent="0.25">
      <c r="P2593" s="19">
        <f t="shared" si="155"/>
        <v>0.69626157407407363</v>
      </c>
    </row>
    <row r="2594" spans="16:16" x14ac:dyDescent="0.25">
      <c r="P2594" s="19">
        <f t="shared" si="155"/>
        <v>0.69626157407407363</v>
      </c>
    </row>
    <row r="2595" spans="16:16" x14ac:dyDescent="0.25">
      <c r="P2595" s="19">
        <f t="shared" si="155"/>
        <v>0.69626157407407363</v>
      </c>
    </row>
    <row r="2596" spans="16:16" x14ac:dyDescent="0.25">
      <c r="P2596" s="19">
        <f t="shared" si="155"/>
        <v>0.69626157407407363</v>
      </c>
    </row>
    <row r="2597" spans="16:16" x14ac:dyDescent="0.25">
      <c r="P2597" s="19">
        <f t="shared" si="155"/>
        <v>0.69626157407407363</v>
      </c>
    </row>
    <row r="2598" spans="16:16" x14ac:dyDescent="0.25">
      <c r="P2598" s="19">
        <f t="shared" si="155"/>
        <v>0.69626157407407363</v>
      </c>
    </row>
    <row r="2599" spans="16:16" x14ac:dyDescent="0.25">
      <c r="P2599" s="19">
        <f t="shared" si="155"/>
        <v>0.69626157407407363</v>
      </c>
    </row>
    <row r="2600" spans="16:16" x14ac:dyDescent="0.25">
      <c r="P2600" s="19">
        <f t="shared" si="155"/>
        <v>0.69626157407407363</v>
      </c>
    </row>
    <row r="2601" spans="16:16" x14ac:dyDescent="0.25">
      <c r="P2601" s="19">
        <f t="shared" si="155"/>
        <v>0.69626157407407363</v>
      </c>
    </row>
    <row r="2602" spans="16:16" x14ac:dyDescent="0.25">
      <c r="P2602" s="19">
        <f t="shared" si="155"/>
        <v>0.69626157407407363</v>
      </c>
    </row>
    <row r="2603" spans="16:16" x14ac:dyDescent="0.25">
      <c r="P2603" s="19">
        <f t="shared" si="155"/>
        <v>0.69626157407407363</v>
      </c>
    </row>
    <row r="2604" spans="16:16" x14ac:dyDescent="0.25">
      <c r="P2604" s="19">
        <f t="shared" si="155"/>
        <v>0.69626157407407363</v>
      </c>
    </row>
    <row r="2605" spans="16:16" x14ac:dyDescent="0.25">
      <c r="P2605" s="19">
        <f t="shared" si="155"/>
        <v>0.69626157407407363</v>
      </c>
    </row>
    <row r="2606" spans="16:16" x14ac:dyDescent="0.25">
      <c r="P2606" s="19">
        <f t="shared" si="155"/>
        <v>0.69626157407407363</v>
      </c>
    </row>
    <row r="2607" spans="16:16" x14ac:dyDescent="0.25">
      <c r="P2607" s="19">
        <f t="shared" si="155"/>
        <v>0.69626157407407363</v>
      </c>
    </row>
    <row r="2608" spans="16:16" x14ac:dyDescent="0.25">
      <c r="P2608" s="19">
        <f t="shared" si="155"/>
        <v>0.69626157407407363</v>
      </c>
    </row>
    <row r="2609" spans="16:16" x14ac:dyDescent="0.25">
      <c r="P2609" s="19">
        <f t="shared" si="155"/>
        <v>0.69626157407407363</v>
      </c>
    </row>
    <row r="2610" spans="16:16" x14ac:dyDescent="0.25">
      <c r="P2610" s="19">
        <f t="shared" si="155"/>
        <v>0.69626157407407363</v>
      </c>
    </row>
    <row r="2611" spans="16:16" x14ac:dyDescent="0.25">
      <c r="P2611" s="19">
        <f t="shared" si="155"/>
        <v>0.69626157407407363</v>
      </c>
    </row>
    <row r="2612" spans="16:16" x14ac:dyDescent="0.25">
      <c r="P2612" s="19">
        <f t="shared" si="155"/>
        <v>0.69626157407407363</v>
      </c>
    </row>
    <row r="2613" spans="16:16" x14ac:dyDescent="0.25">
      <c r="P2613" s="19">
        <f t="shared" si="155"/>
        <v>0.69626157407407363</v>
      </c>
    </row>
    <row r="2614" spans="16:16" x14ac:dyDescent="0.25">
      <c r="P2614" s="19">
        <f t="shared" si="155"/>
        <v>0.69626157407407363</v>
      </c>
    </row>
    <row r="2615" spans="16:16" x14ac:dyDescent="0.25">
      <c r="P2615" s="19">
        <f t="shared" si="155"/>
        <v>0.69626157407407363</v>
      </c>
    </row>
    <row r="2616" spans="16:16" x14ac:dyDescent="0.25">
      <c r="P2616" s="19">
        <f t="shared" si="155"/>
        <v>0.69626157407407363</v>
      </c>
    </row>
    <row r="2617" spans="16:16" x14ac:dyDescent="0.25">
      <c r="P2617" s="19">
        <f t="shared" ref="P2617:P2680" si="156">E2617/86400+P2616+O2617</f>
        <v>0.69626157407407363</v>
      </c>
    </row>
    <row r="2618" spans="16:16" x14ac:dyDescent="0.25">
      <c r="P2618" s="19">
        <f t="shared" si="156"/>
        <v>0.69626157407407363</v>
      </c>
    </row>
    <row r="2619" spans="16:16" x14ac:dyDescent="0.25">
      <c r="P2619" s="19">
        <f t="shared" si="156"/>
        <v>0.69626157407407363</v>
      </c>
    </row>
    <row r="2620" spans="16:16" x14ac:dyDescent="0.25">
      <c r="P2620" s="19">
        <f t="shared" si="156"/>
        <v>0.69626157407407363</v>
      </c>
    </row>
    <row r="2621" spans="16:16" x14ac:dyDescent="0.25">
      <c r="P2621" s="19">
        <f t="shared" si="156"/>
        <v>0.69626157407407363</v>
      </c>
    </row>
    <row r="2622" spans="16:16" x14ac:dyDescent="0.25">
      <c r="P2622" s="19">
        <f t="shared" si="156"/>
        <v>0.69626157407407363</v>
      </c>
    </row>
    <row r="2623" spans="16:16" x14ac:dyDescent="0.25">
      <c r="P2623" s="19">
        <f t="shared" si="156"/>
        <v>0.69626157407407363</v>
      </c>
    </row>
    <row r="2624" spans="16:16" x14ac:dyDescent="0.25">
      <c r="P2624" s="19">
        <f t="shared" si="156"/>
        <v>0.69626157407407363</v>
      </c>
    </row>
    <row r="2625" spans="16:16" x14ac:dyDescent="0.25">
      <c r="P2625" s="19">
        <f t="shared" si="156"/>
        <v>0.69626157407407363</v>
      </c>
    </row>
    <row r="2626" spans="16:16" x14ac:dyDescent="0.25">
      <c r="P2626" s="19">
        <f t="shared" si="156"/>
        <v>0.69626157407407363</v>
      </c>
    </row>
    <row r="2627" spans="16:16" x14ac:dyDescent="0.25">
      <c r="P2627" s="19">
        <f t="shared" si="156"/>
        <v>0.69626157407407363</v>
      </c>
    </row>
    <row r="2628" spans="16:16" x14ac:dyDescent="0.25">
      <c r="P2628" s="19">
        <f t="shared" si="156"/>
        <v>0.69626157407407363</v>
      </c>
    </row>
    <row r="2629" spans="16:16" x14ac:dyDescent="0.25">
      <c r="P2629" s="19">
        <f t="shared" si="156"/>
        <v>0.69626157407407363</v>
      </c>
    </row>
    <row r="2630" spans="16:16" x14ac:dyDescent="0.25">
      <c r="P2630" s="19">
        <f t="shared" si="156"/>
        <v>0.69626157407407363</v>
      </c>
    </row>
    <row r="2631" spans="16:16" x14ac:dyDescent="0.25">
      <c r="P2631" s="19">
        <f t="shared" si="156"/>
        <v>0.69626157407407363</v>
      </c>
    </row>
    <row r="2632" spans="16:16" x14ac:dyDescent="0.25">
      <c r="P2632" s="19">
        <f t="shared" si="156"/>
        <v>0.69626157407407363</v>
      </c>
    </row>
    <row r="2633" spans="16:16" x14ac:dyDescent="0.25">
      <c r="P2633" s="19">
        <f t="shared" si="156"/>
        <v>0.69626157407407363</v>
      </c>
    </row>
    <row r="2634" spans="16:16" x14ac:dyDescent="0.25">
      <c r="P2634" s="19">
        <f t="shared" si="156"/>
        <v>0.69626157407407363</v>
      </c>
    </row>
    <row r="2635" spans="16:16" x14ac:dyDescent="0.25">
      <c r="P2635" s="19">
        <f t="shared" si="156"/>
        <v>0.69626157407407363</v>
      </c>
    </row>
    <row r="2636" spans="16:16" x14ac:dyDescent="0.25">
      <c r="P2636" s="19">
        <f t="shared" si="156"/>
        <v>0.69626157407407363</v>
      </c>
    </row>
    <row r="2637" spans="16:16" x14ac:dyDescent="0.25">
      <c r="P2637" s="19">
        <f t="shared" si="156"/>
        <v>0.69626157407407363</v>
      </c>
    </row>
    <row r="2638" spans="16:16" x14ac:dyDescent="0.25">
      <c r="P2638" s="19">
        <f t="shared" si="156"/>
        <v>0.69626157407407363</v>
      </c>
    </row>
    <row r="2639" spans="16:16" x14ac:dyDescent="0.25">
      <c r="P2639" s="19">
        <f t="shared" si="156"/>
        <v>0.69626157407407363</v>
      </c>
    </row>
    <row r="2640" spans="16:16" x14ac:dyDescent="0.25">
      <c r="P2640" s="19">
        <f t="shared" si="156"/>
        <v>0.69626157407407363</v>
      </c>
    </row>
    <row r="2641" spans="16:16" x14ac:dyDescent="0.25">
      <c r="P2641" s="19">
        <f t="shared" si="156"/>
        <v>0.69626157407407363</v>
      </c>
    </row>
    <row r="2642" spans="16:16" x14ac:dyDescent="0.25">
      <c r="P2642" s="19">
        <f t="shared" si="156"/>
        <v>0.69626157407407363</v>
      </c>
    </row>
    <row r="2643" spans="16:16" x14ac:dyDescent="0.25">
      <c r="P2643" s="19">
        <f t="shared" si="156"/>
        <v>0.69626157407407363</v>
      </c>
    </row>
    <row r="2644" spans="16:16" x14ac:dyDescent="0.25">
      <c r="P2644" s="19">
        <f t="shared" si="156"/>
        <v>0.69626157407407363</v>
      </c>
    </row>
    <row r="2645" spans="16:16" x14ac:dyDescent="0.25">
      <c r="P2645" s="19">
        <f t="shared" si="156"/>
        <v>0.69626157407407363</v>
      </c>
    </row>
    <row r="2646" spans="16:16" x14ac:dyDescent="0.25">
      <c r="P2646" s="19">
        <f t="shared" si="156"/>
        <v>0.69626157407407363</v>
      </c>
    </row>
    <row r="2647" spans="16:16" x14ac:dyDescent="0.25">
      <c r="P2647" s="19">
        <f t="shared" si="156"/>
        <v>0.69626157407407363</v>
      </c>
    </row>
    <row r="2648" spans="16:16" x14ac:dyDescent="0.25">
      <c r="P2648" s="19">
        <f t="shared" si="156"/>
        <v>0.69626157407407363</v>
      </c>
    </row>
    <row r="2649" spans="16:16" x14ac:dyDescent="0.25">
      <c r="P2649" s="19">
        <f t="shared" si="156"/>
        <v>0.69626157407407363</v>
      </c>
    </row>
    <row r="2650" spans="16:16" x14ac:dyDescent="0.25">
      <c r="P2650" s="19">
        <f t="shared" si="156"/>
        <v>0.69626157407407363</v>
      </c>
    </row>
    <row r="2651" spans="16:16" x14ac:dyDescent="0.25">
      <c r="P2651" s="19">
        <f t="shared" si="156"/>
        <v>0.69626157407407363</v>
      </c>
    </row>
    <row r="2652" spans="16:16" x14ac:dyDescent="0.25">
      <c r="P2652" s="19">
        <f t="shared" si="156"/>
        <v>0.69626157407407363</v>
      </c>
    </row>
    <row r="2653" spans="16:16" x14ac:dyDescent="0.25">
      <c r="P2653" s="19">
        <f t="shared" si="156"/>
        <v>0.69626157407407363</v>
      </c>
    </row>
    <row r="2654" spans="16:16" x14ac:dyDescent="0.25">
      <c r="P2654" s="19">
        <f t="shared" si="156"/>
        <v>0.69626157407407363</v>
      </c>
    </row>
    <row r="2655" spans="16:16" x14ac:dyDescent="0.25">
      <c r="P2655" s="19">
        <f t="shared" si="156"/>
        <v>0.69626157407407363</v>
      </c>
    </row>
    <row r="2656" spans="16:16" x14ac:dyDescent="0.25">
      <c r="P2656" s="19">
        <f t="shared" si="156"/>
        <v>0.69626157407407363</v>
      </c>
    </row>
    <row r="2657" spans="16:16" x14ac:dyDescent="0.25">
      <c r="P2657" s="19">
        <f t="shared" si="156"/>
        <v>0.69626157407407363</v>
      </c>
    </row>
    <row r="2658" spans="16:16" x14ac:dyDescent="0.25">
      <c r="P2658" s="19">
        <f t="shared" si="156"/>
        <v>0.69626157407407363</v>
      </c>
    </row>
    <row r="2659" spans="16:16" x14ac:dyDescent="0.25">
      <c r="P2659" s="19">
        <f t="shared" si="156"/>
        <v>0.69626157407407363</v>
      </c>
    </row>
    <row r="2660" spans="16:16" x14ac:dyDescent="0.25">
      <c r="P2660" s="19">
        <f t="shared" si="156"/>
        <v>0.69626157407407363</v>
      </c>
    </row>
    <row r="2661" spans="16:16" x14ac:dyDescent="0.25">
      <c r="P2661" s="19">
        <f t="shared" si="156"/>
        <v>0.69626157407407363</v>
      </c>
    </row>
    <row r="2662" spans="16:16" x14ac:dyDescent="0.25">
      <c r="P2662" s="19">
        <f t="shared" si="156"/>
        <v>0.69626157407407363</v>
      </c>
    </row>
    <row r="2663" spans="16:16" x14ac:dyDescent="0.25">
      <c r="P2663" s="19">
        <f t="shared" si="156"/>
        <v>0.69626157407407363</v>
      </c>
    </row>
    <row r="2664" spans="16:16" x14ac:dyDescent="0.25">
      <c r="P2664" s="19">
        <f t="shared" si="156"/>
        <v>0.69626157407407363</v>
      </c>
    </row>
    <row r="2665" spans="16:16" x14ac:dyDescent="0.25">
      <c r="P2665" s="19">
        <f t="shared" si="156"/>
        <v>0.69626157407407363</v>
      </c>
    </row>
    <row r="2666" spans="16:16" x14ac:dyDescent="0.25">
      <c r="P2666" s="19">
        <f t="shared" si="156"/>
        <v>0.69626157407407363</v>
      </c>
    </row>
    <row r="2667" spans="16:16" x14ac:dyDescent="0.25">
      <c r="P2667" s="19">
        <f t="shared" si="156"/>
        <v>0.69626157407407363</v>
      </c>
    </row>
    <row r="2668" spans="16:16" x14ac:dyDescent="0.25">
      <c r="P2668" s="19">
        <f t="shared" si="156"/>
        <v>0.69626157407407363</v>
      </c>
    </row>
    <row r="2669" spans="16:16" x14ac:dyDescent="0.25">
      <c r="P2669" s="19">
        <f t="shared" si="156"/>
        <v>0.69626157407407363</v>
      </c>
    </row>
    <row r="2670" spans="16:16" x14ac:dyDescent="0.25">
      <c r="P2670" s="19">
        <f t="shared" si="156"/>
        <v>0.69626157407407363</v>
      </c>
    </row>
    <row r="2671" spans="16:16" x14ac:dyDescent="0.25">
      <c r="P2671" s="19">
        <f t="shared" si="156"/>
        <v>0.69626157407407363</v>
      </c>
    </row>
    <row r="2672" spans="16:16" x14ac:dyDescent="0.25">
      <c r="P2672" s="19">
        <f t="shared" si="156"/>
        <v>0.69626157407407363</v>
      </c>
    </row>
    <row r="2673" spans="16:16" x14ac:dyDescent="0.25">
      <c r="P2673" s="19">
        <f t="shared" si="156"/>
        <v>0.69626157407407363</v>
      </c>
    </row>
    <row r="2674" spans="16:16" x14ac:dyDescent="0.25">
      <c r="P2674" s="19">
        <f t="shared" si="156"/>
        <v>0.69626157407407363</v>
      </c>
    </row>
    <row r="2675" spans="16:16" x14ac:dyDescent="0.25">
      <c r="P2675" s="19">
        <f t="shared" si="156"/>
        <v>0.69626157407407363</v>
      </c>
    </row>
    <row r="2676" spans="16:16" x14ac:dyDescent="0.25">
      <c r="P2676" s="19">
        <f t="shared" si="156"/>
        <v>0.69626157407407363</v>
      </c>
    </row>
    <row r="2677" spans="16:16" x14ac:dyDescent="0.25">
      <c r="P2677" s="19">
        <f t="shared" si="156"/>
        <v>0.69626157407407363</v>
      </c>
    </row>
    <row r="2678" spans="16:16" x14ac:dyDescent="0.25">
      <c r="P2678" s="19">
        <f t="shared" si="156"/>
        <v>0.69626157407407363</v>
      </c>
    </row>
    <row r="2679" spans="16:16" x14ac:dyDescent="0.25">
      <c r="P2679" s="19">
        <f t="shared" si="156"/>
        <v>0.69626157407407363</v>
      </c>
    </row>
    <row r="2680" spans="16:16" x14ac:dyDescent="0.25">
      <c r="P2680" s="19">
        <f t="shared" si="156"/>
        <v>0.69626157407407363</v>
      </c>
    </row>
    <row r="2681" spans="16:16" x14ac:dyDescent="0.25">
      <c r="P2681" s="19">
        <f t="shared" ref="P2681:P2744" si="157">E2681/86400+P2680+O2681</f>
        <v>0.69626157407407363</v>
      </c>
    </row>
    <row r="2682" spans="16:16" x14ac:dyDescent="0.25">
      <c r="P2682" s="19">
        <f t="shared" si="157"/>
        <v>0.69626157407407363</v>
      </c>
    </row>
    <row r="2683" spans="16:16" x14ac:dyDescent="0.25">
      <c r="P2683" s="19">
        <f t="shared" si="157"/>
        <v>0.69626157407407363</v>
      </c>
    </row>
    <row r="2684" spans="16:16" x14ac:dyDescent="0.25">
      <c r="P2684" s="19">
        <f t="shared" si="157"/>
        <v>0.69626157407407363</v>
      </c>
    </row>
    <row r="2685" spans="16:16" x14ac:dyDescent="0.25">
      <c r="P2685" s="19">
        <f t="shared" si="157"/>
        <v>0.69626157407407363</v>
      </c>
    </row>
    <row r="2686" spans="16:16" x14ac:dyDescent="0.25">
      <c r="P2686" s="19">
        <f t="shared" si="157"/>
        <v>0.69626157407407363</v>
      </c>
    </row>
    <row r="2687" spans="16:16" x14ac:dyDescent="0.25">
      <c r="P2687" s="19">
        <f t="shared" si="157"/>
        <v>0.69626157407407363</v>
      </c>
    </row>
    <row r="2688" spans="16:16" x14ac:dyDescent="0.25">
      <c r="P2688" s="19">
        <f t="shared" si="157"/>
        <v>0.69626157407407363</v>
      </c>
    </row>
    <row r="2689" spans="16:16" x14ac:dyDescent="0.25">
      <c r="P2689" s="19">
        <f t="shared" si="157"/>
        <v>0.69626157407407363</v>
      </c>
    </row>
    <row r="2690" spans="16:16" x14ac:dyDescent="0.25">
      <c r="P2690" s="19">
        <f t="shared" si="157"/>
        <v>0.69626157407407363</v>
      </c>
    </row>
    <row r="2691" spans="16:16" x14ac:dyDescent="0.25">
      <c r="P2691" s="19">
        <f t="shared" si="157"/>
        <v>0.69626157407407363</v>
      </c>
    </row>
    <row r="2692" spans="16:16" x14ac:dyDescent="0.25">
      <c r="P2692" s="19">
        <f t="shared" si="157"/>
        <v>0.69626157407407363</v>
      </c>
    </row>
    <row r="2693" spans="16:16" x14ac:dyDescent="0.25">
      <c r="P2693" s="19">
        <f t="shared" si="157"/>
        <v>0.69626157407407363</v>
      </c>
    </row>
    <row r="2694" spans="16:16" x14ac:dyDescent="0.25">
      <c r="P2694" s="19">
        <f t="shared" si="157"/>
        <v>0.69626157407407363</v>
      </c>
    </row>
    <row r="2695" spans="16:16" x14ac:dyDescent="0.25">
      <c r="P2695" s="19">
        <f t="shared" si="157"/>
        <v>0.69626157407407363</v>
      </c>
    </row>
    <row r="2696" spans="16:16" x14ac:dyDescent="0.25">
      <c r="P2696" s="19">
        <f t="shared" si="157"/>
        <v>0.69626157407407363</v>
      </c>
    </row>
    <row r="2697" spans="16:16" x14ac:dyDescent="0.25">
      <c r="P2697" s="19">
        <f t="shared" si="157"/>
        <v>0.69626157407407363</v>
      </c>
    </row>
    <row r="2698" spans="16:16" x14ac:dyDescent="0.25">
      <c r="P2698" s="19">
        <f t="shared" si="157"/>
        <v>0.69626157407407363</v>
      </c>
    </row>
    <row r="2699" spans="16:16" x14ac:dyDescent="0.25">
      <c r="P2699" s="19">
        <f t="shared" si="157"/>
        <v>0.69626157407407363</v>
      </c>
    </row>
    <row r="2700" spans="16:16" x14ac:dyDescent="0.25">
      <c r="P2700" s="19">
        <f t="shared" si="157"/>
        <v>0.69626157407407363</v>
      </c>
    </row>
    <row r="2701" spans="16:16" x14ac:dyDescent="0.25">
      <c r="P2701" s="19">
        <f t="shared" si="157"/>
        <v>0.69626157407407363</v>
      </c>
    </row>
    <row r="2702" spans="16:16" x14ac:dyDescent="0.25">
      <c r="P2702" s="19">
        <f t="shared" si="157"/>
        <v>0.69626157407407363</v>
      </c>
    </row>
    <row r="2703" spans="16:16" x14ac:dyDescent="0.25">
      <c r="P2703" s="19">
        <f t="shared" si="157"/>
        <v>0.69626157407407363</v>
      </c>
    </row>
    <row r="2704" spans="16:16" x14ac:dyDescent="0.25">
      <c r="P2704" s="19">
        <f t="shared" si="157"/>
        <v>0.69626157407407363</v>
      </c>
    </row>
    <row r="2705" spans="16:16" x14ac:dyDescent="0.25">
      <c r="P2705" s="19">
        <f t="shared" si="157"/>
        <v>0.69626157407407363</v>
      </c>
    </row>
    <row r="2706" spans="16:16" x14ac:dyDescent="0.25">
      <c r="P2706" s="19">
        <f t="shared" si="157"/>
        <v>0.69626157407407363</v>
      </c>
    </row>
    <row r="2707" spans="16:16" x14ac:dyDescent="0.25">
      <c r="P2707" s="19">
        <f t="shared" si="157"/>
        <v>0.69626157407407363</v>
      </c>
    </row>
    <row r="2708" spans="16:16" x14ac:dyDescent="0.25">
      <c r="P2708" s="19">
        <f t="shared" si="157"/>
        <v>0.69626157407407363</v>
      </c>
    </row>
    <row r="2709" spans="16:16" x14ac:dyDescent="0.25">
      <c r="P2709" s="19">
        <f t="shared" si="157"/>
        <v>0.69626157407407363</v>
      </c>
    </row>
    <row r="2710" spans="16:16" x14ac:dyDescent="0.25">
      <c r="P2710" s="19">
        <f t="shared" si="157"/>
        <v>0.69626157407407363</v>
      </c>
    </row>
    <row r="2711" spans="16:16" x14ac:dyDescent="0.25">
      <c r="P2711" s="19">
        <f t="shared" si="157"/>
        <v>0.69626157407407363</v>
      </c>
    </row>
    <row r="2712" spans="16:16" x14ac:dyDescent="0.25">
      <c r="P2712" s="19">
        <f t="shared" si="157"/>
        <v>0.69626157407407363</v>
      </c>
    </row>
    <row r="2713" spans="16:16" x14ac:dyDescent="0.25">
      <c r="P2713" s="19">
        <f t="shared" si="157"/>
        <v>0.69626157407407363</v>
      </c>
    </row>
    <row r="2714" spans="16:16" x14ac:dyDescent="0.25">
      <c r="P2714" s="19">
        <f t="shared" si="157"/>
        <v>0.69626157407407363</v>
      </c>
    </row>
    <row r="2715" spans="16:16" x14ac:dyDescent="0.25">
      <c r="P2715" s="19">
        <f t="shared" si="157"/>
        <v>0.69626157407407363</v>
      </c>
    </row>
    <row r="2716" spans="16:16" x14ac:dyDescent="0.25">
      <c r="P2716" s="19">
        <f t="shared" si="157"/>
        <v>0.69626157407407363</v>
      </c>
    </row>
    <row r="2717" spans="16:16" x14ac:dyDescent="0.25">
      <c r="P2717" s="19">
        <f t="shared" si="157"/>
        <v>0.69626157407407363</v>
      </c>
    </row>
    <row r="2718" spans="16:16" x14ac:dyDescent="0.25">
      <c r="P2718" s="19">
        <f t="shared" si="157"/>
        <v>0.69626157407407363</v>
      </c>
    </row>
    <row r="2719" spans="16:16" x14ac:dyDescent="0.25">
      <c r="P2719" s="19">
        <f t="shared" si="157"/>
        <v>0.69626157407407363</v>
      </c>
    </row>
    <row r="2720" spans="16:16" x14ac:dyDescent="0.25">
      <c r="P2720" s="19">
        <f t="shared" si="157"/>
        <v>0.69626157407407363</v>
      </c>
    </row>
    <row r="2721" spans="16:16" x14ac:dyDescent="0.25">
      <c r="P2721" s="19">
        <f t="shared" si="157"/>
        <v>0.69626157407407363</v>
      </c>
    </row>
    <row r="2722" spans="16:16" x14ac:dyDescent="0.25">
      <c r="P2722" s="19">
        <f t="shared" si="157"/>
        <v>0.69626157407407363</v>
      </c>
    </row>
    <row r="2723" spans="16:16" x14ac:dyDescent="0.25">
      <c r="P2723" s="19">
        <f t="shared" si="157"/>
        <v>0.69626157407407363</v>
      </c>
    </row>
    <row r="2724" spans="16:16" x14ac:dyDescent="0.25">
      <c r="P2724" s="19">
        <f t="shared" si="157"/>
        <v>0.69626157407407363</v>
      </c>
    </row>
    <row r="2725" spans="16:16" x14ac:dyDescent="0.25">
      <c r="P2725" s="19">
        <f t="shared" si="157"/>
        <v>0.69626157407407363</v>
      </c>
    </row>
    <row r="2726" spans="16:16" x14ac:dyDescent="0.25">
      <c r="P2726" s="19">
        <f t="shared" si="157"/>
        <v>0.69626157407407363</v>
      </c>
    </row>
    <row r="2727" spans="16:16" x14ac:dyDescent="0.25">
      <c r="P2727" s="19">
        <f t="shared" si="157"/>
        <v>0.69626157407407363</v>
      </c>
    </row>
    <row r="2728" spans="16:16" x14ac:dyDescent="0.25">
      <c r="P2728" s="19">
        <f t="shared" si="157"/>
        <v>0.69626157407407363</v>
      </c>
    </row>
    <row r="2729" spans="16:16" x14ac:dyDescent="0.25">
      <c r="P2729" s="19">
        <f t="shared" si="157"/>
        <v>0.69626157407407363</v>
      </c>
    </row>
    <row r="2730" spans="16:16" x14ac:dyDescent="0.25">
      <c r="P2730" s="19">
        <f t="shared" si="157"/>
        <v>0.69626157407407363</v>
      </c>
    </row>
    <row r="2731" spans="16:16" x14ac:dyDescent="0.25">
      <c r="P2731" s="19">
        <f t="shared" si="157"/>
        <v>0.69626157407407363</v>
      </c>
    </row>
    <row r="2732" spans="16:16" x14ac:dyDescent="0.25">
      <c r="P2732" s="19">
        <f t="shared" si="157"/>
        <v>0.69626157407407363</v>
      </c>
    </row>
    <row r="2733" spans="16:16" x14ac:dyDescent="0.25">
      <c r="P2733" s="19">
        <f t="shared" si="157"/>
        <v>0.69626157407407363</v>
      </c>
    </row>
    <row r="2734" spans="16:16" x14ac:dyDescent="0.25">
      <c r="P2734" s="19">
        <f t="shared" si="157"/>
        <v>0.69626157407407363</v>
      </c>
    </row>
    <row r="2735" spans="16:16" x14ac:dyDescent="0.25">
      <c r="P2735" s="19">
        <f t="shared" si="157"/>
        <v>0.69626157407407363</v>
      </c>
    </row>
    <row r="2736" spans="16:16" x14ac:dyDescent="0.25">
      <c r="P2736" s="19">
        <f t="shared" si="157"/>
        <v>0.69626157407407363</v>
      </c>
    </row>
    <row r="2737" spans="16:16" x14ac:dyDescent="0.25">
      <c r="P2737" s="19">
        <f t="shared" si="157"/>
        <v>0.69626157407407363</v>
      </c>
    </row>
    <row r="2738" spans="16:16" x14ac:dyDescent="0.25">
      <c r="P2738" s="19">
        <f t="shared" si="157"/>
        <v>0.69626157407407363</v>
      </c>
    </row>
    <row r="2739" spans="16:16" x14ac:dyDescent="0.25">
      <c r="P2739" s="19">
        <f t="shared" si="157"/>
        <v>0.69626157407407363</v>
      </c>
    </row>
    <row r="2740" spans="16:16" x14ac:dyDescent="0.25">
      <c r="P2740" s="19">
        <f t="shared" si="157"/>
        <v>0.69626157407407363</v>
      </c>
    </row>
    <row r="2741" spans="16:16" x14ac:dyDescent="0.25">
      <c r="P2741" s="19">
        <f t="shared" si="157"/>
        <v>0.69626157407407363</v>
      </c>
    </row>
    <row r="2742" spans="16:16" x14ac:dyDescent="0.25">
      <c r="P2742" s="19">
        <f t="shared" si="157"/>
        <v>0.69626157407407363</v>
      </c>
    </row>
    <row r="2743" spans="16:16" x14ac:dyDescent="0.25">
      <c r="P2743" s="19">
        <f t="shared" si="157"/>
        <v>0.69626157407407363</v>
      </c>
    </row>
    <row r="2744" spans="16:16" x14ac:dyDescent="0.25">
      <c r="P2744" s="19">
        <f t="shared" si="157"/>
        <v>0.69626157407407363</v>
      </c>
    </row>
    <row r="2745" spans="16:16" x14ac:dyDescent="0.25">
      <c r="P2745" s="19">
        <f t="shared" ref="P2745:P2808" si="158">E2745/86400+P2744+O2745</f>
        <v>0.69626157407407363</v>
      </c>
    </row>
    <row r="2746" spans="16:16" x14ac:dyDescent="0.25">
      <c r="P2746" s="19">
        <f t="shared" si="158"/>
        <v>0.69626157407407363</v>
      </c>
    </row>
    <row r="2747" spans="16:16" x14ac:dyDescent="0.25">
      <c r="P2747" s="19">
        <f t="shared" si="158"/>
        <v>0.69626157407407363</v>
      </c>
    </row>
    <row r="2748" spans="16:16" x14ac:dyDescent="0.25">
      <c r="P2748" s="19">
        <f t="shared" si="158"/>
        <v>0.69626157407407363</v>
      </c>
    </row>
    <row r="2749" spans="16:16" x14ac:dyDescent="0.25">
      <c r="P2749" s="19">
        <f t="shared" si="158"/>
        <v>0.69626157407407363</v>
      </c>
    </row>
    <row r="2750" spans="16:16" x14ac:dyDescent="0.25">
      <c r="P2750" s="19">
        <f t="shared" si="158"/>
        <v>0.69626157407407363</v>
      </c>
    </row>
    <row r="2751" spans="16:16" x14ac:dyDescent="0.25">
      <c r="P2751" s="19">
        <f t="shared" si="158"/>
        <v>0.69626157407407363</v>
      </c>
    </row>
    <row r="2752" spans="16:16" x14ac:dyDescent="0.25">
      <c r="P2752" s="19">
        <f t="shared" si="158"/>
        <v>0.69626157407407363</v>
      </c>
    </row>
    <row r="2753" spans="16:16" x14ac:dyDescent="0.25">
      <c r="P2753" s="19">
        <f t="shared" si="158"/>
        <v>0.69626157407407363</v>
      </c>
    </row>
    <row r="2754" spans="16:16" x14ac:dyDescent="0.25">
      <c r="P2754" s="19">
        <f t="shared" si="158"/>
        <v>0.69626157407407363</v>
      </c>
    </row>
    <row r="2755" spans="16:16" x14ac:dyDescent="0.25">
      <c r="P2755" s="19">
        <f t="shared" si="158"/>
        <v>0.69626157407407363</v>
      </c>
    </row>
    <row r="2756" spans="16:16" x14ac:dyDescent="0.25">
      <c r="P2756" s="19">
        <f t="shared" si="158"/>
        <v>0.69626157407407363</v>
      </c>
    </row>
    <row r="2757" spans="16:16" x14ac:dyDescent="0.25">
      <c r="P2757" s="19">
        <f t="shared" si="158"/>
        <v>0.69626157407407363</v>
      </c>
    </row>
    <row r="2758" spans="16:16" x14ac:dyDescent="0.25">
      <c r="P2758" s="19">
        <f t="shared" si="158"/>
        <v>0.69626157407407363</v>
      </c>
    </row>
    <row r="2759" spans="16:16" x14ac:dyDescent="0.25">
      <c r="P2759" s="19">
        <f t="shared" si="158"/>
        <v>0.69626157407407363</v>
      </c>
    </row>
    <row r="2760" spans="16:16" x14ac:dyDescent="0.25">
      <c r="P2760" s="19">
        <f t="shared" si="158"/>
        <v>0.69626157407407363</v>
      </c>
    </row>
    <row r="2761" spans="16:16" x14ac:dyDescent="0.25">
      <c r="P2761" s="19">
        <f t="shared" si="158"/>
        <v>0.69626157407407363</v>
      </c>
    </row>
    <row r="2762" spans="16:16" x14ac:dyDescent="0.25">
      <c r="P2762" s="19">
        <f t="shared" si="158"/>
        <v>0.69626157407407363</v>
      </c>
    </row>
    <row r="2763" spans="16:16" x14ac:dyDescent="0.25">
      <c r="P2763" s="19">
        <f t="shared" si="158"/>
        <v>0.69626157407407363</v>
      </c>
    </row>
    <row r="2764" spans="16:16" x14ac:dyDescent="0.25">
      <c r="P2764" s="19">
        <f t="shared" si="158"/>
        <v>0.69626157407407363</v>
      </c>
    </row>
    <row r="2765" spans="16:16" x14ac:dyDescent="0.25">
      <c r="P2765" s="19">
        <f t="shared" si="158"/>
        <v>0.69626157407407363</v>
      </c>
    </row>
    <row r="2766" spans="16:16" x14ac:dyDescent="0.25">
      <c r="P2766" s="19">
        <f t="shared" si="158"/>
        <v>0.69626157407407363</v>
      </c>
    </row>
    <row r="2767" spans="16:16" x14ac:dyDescent="0.25">
      <c r="P2767" s="19">
        <f t="shared" si="158"/>
        <v>0.69626157407407363</v>
      </c>
    </row>
    <row r="2768" spans="16:16" x14ac:dyDescent="0.25">
      <c r="P2768" s="19">
        <f t="shared" si="158"/>
        <v>0.69626157407407363</v>
      </c>
    </row>
    <row r="2769" spans="16:16" x14ac:dyDescent="0.25">
      <c r="P2769" s="19">
        <f t="shared" si="158"/>
        <v>0.69626157407407363</v>
      </c>
    </row>
    <row r="2770" spans="16:16" x14ac:dyDescent="0.25">
      <c r="P2770" s="19">
        <f t="shared" si="158"/>
        <v>0.69626157407407363</v>
      </c>
    </row>
    <row r="2771" spans="16:16" x14ac:dyDescent="0.25">
      <c r="P2771" s="19">
        <f t="shared" si="158"/>
        <v>0.69626157407407363</v>
      </c>
    </row>
    <row r="2772" spans="16:16" x14ac:dyDescent="0.25">
      <c r="P2772" s="19">
        <f t="shared" si="158"/>
        <v>0.69626157407407363</v>
      </c>
    </row>
    <row r="2773" spans="16:16" x14ac:dyDescent="0.25">
      <c r="P2773" s="19">
        <f t="shared" si="158"/>
        <v>0.69626157407407363</v>
      </c>
    </row>
    <row r="2774" spans="16:16" x14ac:dyDescent="0.25">
      <c r="P2774" s="19">
        <f t="shared" si="158"/>
        <v>0.69626157407407363</v>
      </c>
    </row>
    <row r="2775" spans="16:16" x14ac:dyDescent="0.25">
      <c r="P2775" s="19">
        <f t="shared" si="158"/>
        <v>0.69626157407407363</v>
      </c>
    </row>
    <row r="2776" spans="16:16" x14ac:dyDescent="0.25">
      <c r="P2776" s="19">
        <f t="shared" si="158"/>
        <v>0.69626157407407363</v>
      </c>
    </row>
    <row r="2777" spans="16:16" x14ac:dyDescent="0.25">
      <c r="P2777" s="19">
        <f t="shared" si="158"/>
        <v>0.69626157407407363</v>
      </c>
    </row>
    <row r="2778" spans="16:16" x14ac:dyDescent="0.25">
      <c r="P2778" s="19">
        <f t="shared" si="158"/>
        <v>0.69626157407407363</v>
      </c>
    </row>
    <row r="2779" spans="16:16" x14ac:dyDescent="0.25">
      <c r="P2779" s="19">
        <f t="shared" si="158"/>
        <v>0.69626157407407363</v>
      </c>
    </row>
    <row r="2780" spans="16:16" x14ac:dyDescent="0.25">
      <c r="P2780" s="19">
        <f t="shared" si="158"/>
        <v>0.69626157407407363</v>
      </c>
    </row>
    <row r="2781" spans="16:16" x14ac:dyDescent="0.25">
      <c r="P2781" s="19">
        <f t="shared" si="158"/>
        <v>0.69626157407407363</v>
      </c>
    </row>
    <row r="2782" spans="16:16" x14ac:dyDescent="0.25">
      <c r="P2782" s="19">
        <f t="shared" si="158"/>
        <v>0.69626157407407363</v>
      </c>
    </row>
    <row r="2783" spans="16:16" x14ac:dyDescent="0.25">
      <c r="P2783" s="19">
        <f t="shared" si="158"/>
        <v>0.69626157407407363</v>
      </c>
    </row>
    <row r="2784" spans="16:16" x14ac:dyDescent="0.25">
      <c r="P2784" s="19">
        <f t="shared" si="158"/>
        <v>0.69626157407407363</v>
      </c>
    </row>
    <row r="2785" spans="16:16" x14ac:dyDescent="0.25">
      <c r="P2785" s="19">
        <f t="shared" si="158"/>
        <v>0.69626157407407363</v>
      </c>
    </row>
    <row r="2786" spans="16:16" x14ac:dyDescent="0.25">
      <c r="P2786" s="19">
        <f t="shared" si="158"/>
        <v>0.69626157407407363</v>
      </c>
    </row>
    <row r="2787" spans="16:16" x14ac:dyDescent="0.25">
      <c r="P2787" s="19">
        <f t="shared" si="158"/>
        <v>0.69626157407407363</v>
      </c>
    </row>
    <row r="2788" spans="16:16" x14ac:dyDescent="0.25">
      <c r="P2788" s="19">
        <f t="shared" si="158"/>
        <v>0.69626157407407363</v>
      </c>
    </row>
    <row r="2789" spans="16:16" x14ac:dyDescent="0.25">
      <c r="P2789" s="19">
        <f t="shared" si="158"/>
        <v>0.69626157407407363</v>
      </c>
    </row>
    <row r="2790" spans="16:16" x14ac:dyDescent="0.25">
      <c r="P2790" s="19">
        <f t="shared" si="158"/>
        <v>0.69626157407407363</v>
      </c>
    </row>
    <row r="2791" spans="16:16" x14ac:dyDescent="0.25">
      <c r="P2791" s="19">
        <f t="shared" si="158"/>
        <v>0.69626157407407363</v>
      </c>
    </row>
    <row r="2792" spans="16:16" x14ac:dyDescent="0.25">
      <c r="P2792" s="19">
        <f t="shared" si="158"/>
        <v>0.69626157407407363</v>
      </c>
    </row>
    <row r="2793" spans="16:16" x14ac:dyDescent="0.25">
      <c r="P2793" s="19">
        <f t="shared" si="158"/>
        <v>0.69626157407407363</v>
      </c>
    </row>
    <row r="2794" spans="16:16" x14ac:dyDescent="0.25">
      <c r="P2794" s="19">
        <f t="shared" si="158"/>
        <v>0.69626157407407363</v>
      </c>
    </row>
    <row r="2795" spans="16:16" x14ac:dyDescent="0.25">
      <c r="P2795" s="19">
        <f t="shared" si="158"/>
        <v>0.69626157407407363</v>
      </c>
    </row>
    <row r="2796" spans="16:16" x14ac:dyDescent="0.25">
      <c r="P2796" s="19">
        <f t="shared" si="158"/>
        <v>0.69626157407407363</v>
      </c>
    </row>
    <row r="2797" spans="16:16" x14ac:dyDescent="0.25">
      <c r="P2797" s="19">
        <f t="shared" si="158"/>
        <v>0.69626157407407363</v>
      </c>
    </row>
    <row r="2798" spans="16:16" x14ac:dyDescent="0.25">
      <c r="P2798" s="19">
        <f t="shared" si="158"/>
        <v>0.69626157407407363</v>
      </c>
    </row>
    <row r="2799" spans="16:16" x14ac:dyDescent="0.25">
      <c r="P2799" s="19">
        <f t="shared" si="158"/>
        <v>0.69626157407407363</v>
      </c>
    </row>
    <row r="2800" spans="16:16" x14ac:dyDescent="0.25">
      <c r="P2800" s="19">
        <f t="shared" si="158"/>
        <v>0.69626157407407363</v>
      </c>
    </row>
    <row r="2801" spans="16:16" x14ac:dyDescent="0.25">
      <c r="P2801" s="19">
        <f t="shared" si="158"/>
        <v>0.69626157407407363</v>
      </c>
    </row>
    <row r="2802" spans="16:16" x14ac:dyDescent="0.25">
      <c r="P2802" s="19">
        <f t="shared" si="158"/>
        <v>0.69626157407407363</v>
      </c>
    </row>
    <row r="2803" spans="16:16" x14ac:dyDescent="0.25">
      <c r="P2803" s="19">
        <f t="shared" si="158"/>
        <v>0.69626157407407363</v>
      </c>
    </row>
    <row r="2804" spans="16:16" x14ac:dyDescent="0.25">
      <c r="P2804" s="19">
        <f t="shared" si="158"/>
        <v>0.69626157407407363</v>
      </c>
    </row>
    <row r="2805" spans="16:16" x14ac:dyDescent="0.25">
      <c r="P2805" s="19">
        <f t="shared" si="158"/>
        <v>0.69626157407407363</v>
      </c>
    </row>
    <row r="2806" spans="16:16" x14ac:dyDescent="0.25">
      <c r="P2806" s="19">
        <f t="shared" si="158"/>
        <v>0.69626157407407363</v>
      </c>
    </row>
    <row r="2807" spans="16:16" x14ac:dyDescent="0.25">
      <c r="P2807" s="19">
        <f t="shared" si="158"/>
        <v>0.69626157407407363</v>
      </c>
    </row>
    <row r="2808" spans="16:16" x14ac:dyDescent="0.25">
      <c r="P2808" s="19">
        <f t="shared" si="158"/>
        <v>0.69626157407407363</v>
      </c>
    </row>
    <row r="2809" spans="16:16" x14ac:dyDescent="0.25">
      <c r="P2809" s="19">
        <f t="shared" ref="P2809:P2872" si="159">E2809/86400+P2808+O2809</f>
        <v>0.69626157407407363</v>
      </c>
    </row>
    <row r="2810" spans="16:16" x14ac:dyDescent="0.25">
      <c r="P2810" s="19">
        <f t="shared" si="159"/>
        <v>0.69626157407407363</v>
      </c>
    </row>
    <row r="2811" spans="16:16" x14ac:dyDescent="0.25">
      <c r="P2811" s="19">
        <f t="shared" si="159"/>
        <v>0.69626157407407363</v>
      </c>
    </row>
    <row r="2812" spans="16:16" x14ac:dyDescent="0.25">
      <c r="P2812" s="19">
        <f t="shared" si="159"/>
        <v>0.69626157407407363</v>
      </c>
    </row>
    <row r="2813" spans="16:16" x14ac:dyDescent="0.25">
      <c r="P2813" s="19">
        <f t="shared" si="159"/>
        <v>0.69626157407407363</v>
      </c>
    </row>
    <row r="2814" spans="16:16" x14ac:dyDescent="0.25">
      <c r="P2814" s="19">
        <f t="shared" si="159"/>
        <v>0.69626157407407363</v>
      </c>
    </row>
    <row r="2815" spans="16:16" x14ac:dyDescent="0.25">
      <c r="P2815" s="19">
        <f t="shared" si="159"/>
        <v>0.69626157407407363</v>
      </c>
    </row>
    <row r="2816" spans="16:16" x14ac:dyDescent="0.25">
      <c r="P2816" s="19">
        <f t="shared" si="159"/>
        <v>0.69626157407407363</v>
      </c>
    </row>
    <row r="2817" spans="16:16" x14ac:dyDescent="0.25">
      <c r="P2817" s="19">
        <f t="shared" si="159"/>
        <v>0.69626157407407363</v>
      </c>
    </row>
    <row r="2818" spans="16:16" x14ac:dyDescent="0.25">
      <c r="P2818" s="19">
        <f t="shared" si="159"/>
        <v>0.69626157407407363</v>
      </c>
    </row>
    <row r="2819" spans="16:16" x14ac:dyDescent="0.25">
      <c r="P2819" s="19">
        <f t="shared" si="159"/>
        <v>0.69626157407407363</v>
      </c>
    </row>
    <row r="2820" spans="16:16" x14ac:dyDescent="0.25">
      <c r="P2820" s="19">
        <f t="shared" si="159"/>
        <v>0.69626157407407363</v>
      </c>
    </row>
    <row r="2821" spans="16:16" x14ac:dyDescent="0.25">
      <c r="P2821" s="19">
        <f t="shared" si="159"/>
        <v>0.69626157407407363</v>
      </c>
    </row>
    <row r="2822" spans="16:16" x14ac:dyDescent="0.25">
      <c r="P2822" s="19">
        <f t="shared" si="159"/>
        <v>0.69626157407407363</v>
      </c>
    </row>
    <row r="2823" spans="16:16" x14ac:dyDescent="0.25">
      <c r="P2823" s="19">
        <f t="shared" si="159"/>
        <v>0.69626157407407363</v>
      </c>
    </row>
    <row r="2824" spans="16:16" x14ac:dyDescent="0.25">
      <c r="P2824" s="19">
        <f t="shared" si="159"/>
        <v>0.69626157407407363</v>
      </c>
    </row>
    <row r="2825" spans="16:16" x14ac:dyDescent="0.25">
      <c r="P2825" s="19">
        <f t="shared" si="159"/>
        <v>0.69626157407407363</v>
      </c>
    </row>
    <row r="2826" spans="16:16" x14ac:dyDescent="0.25">
      <c r="P2826" s="19">
        <f t="shared" si="159"/>
        <v>0.69626157407407363</v>
      </c>
    </row>
    <row r="2827" spans="16:16" x14ac:dyDescent="0.25">
      <c r="P2827" s="19">
        <f t="shared" si="159"/>
        <v>0.69626157407407363</v>
      </c>
    </row>
    <row r="2828" spans="16:16" x14ac:dyDescent="0.25">
      <c r="P2828" s="19">
        <f t="shared" si="159"/>
        <v>0.69626157407407363</v>
      </c>
    </row>
    <row r="2829" spans="16:16" x14ac:dyDescent="0.25">
      <c r="P2829" s="19">
        <f t="shared" si="159"/>
        <v>0.69626157407407363</v>
      </c>
    </row>
    <row r="2830" spans="16:16" x14ac:dyDescent="0.25">
      <c r="P2830" s="19">
        <f t="shared" si="159"/>
        <v>0.69626157407407363</v>
      </c>
    </row>
    <row r="2831" spans="16:16" x14ac:dyDescent="0.25">
      <c r="P2831" s="19">
        <f t="shared" si="159"/>
        <v>0.69626157407407363</v>
      </c>
    </row>
    <row r="2832" spans="16:16" x14ac:dyDescent="0.25">
      <c r="P2832" s="19">
        <f t="shared" si="159"/>
        <v>0.69626157407407363</v>
      </c>
    </row>
    <row r="2833" spans="16:16" x14ac:dyDescent="0.25">
      <c r="P2833" s="19">
        <f t="shared" si="159"/>
        <v>0.69626157407407363</v>
      </c>
    </row>
    <row r="2834" spans="16:16" x14ac:dyDescent="0.25">
      <c r="P2834" s="19">
        <f t="shared" si="159"/>
        <v>0.69626157407407363</v>
      </c>
    </row>
    <row r="2835" spans="16:16" x14ac:dyDescent="0.25">
      <c r="P2835" s="19">
        <f t="shared" si="159"/>
        <v>0.69626157407407363</v>
      </c>
    </row>
    <row r="2836" spans="16:16" x14ac:dyDescent="0.25">
      <c r="P2836" s="19">
        <f t="shared" si="159"/>
        <v>0.69626157407407363</v>
      </c>
    </row>
    <row r="2837" spans="16:16" x14ac:dyDescent="0.25">
      <c r="P2837" s="19">
        <f t="shared" si="159"/>
        <v>0.69626157407407363</v>
      </c>
    </row>
    <row r="2838" spans="16:16" x14ac:dyDescent="0.25">
      <c r="P2838" s="19">
        <f t="shared" si="159"/>
        <v>0.69626157407407363</v>
      </c>
    </row>
    <row r="2839" spans="16:16" x14ac:dyDescent="0.25">
      <c r="P2839" s="19">
        <f t="shared" si="159"/>
        <v>0.69626157407407363</v>
      </c>
    </row>
    <row r="2840" spans="16:16" x14ac:dyDescent="0.25">
      <c r="P2840" s="19">
        <f t="shared" si="159"/>
        <v>0.69626157407407363</v>
      </c>
    </row>
    <row r="2841" spans="16:16" x14ac:dyDescent="0.25">
      <c r="P2841" s="19">
        <f t="shared" si="159"/>
        <v>0.69626157407407363</v>
      </c>
    </row>
    <row r="2842" spans="16:16" x14ac:dyDescent="0.25">
      <c r="P2842" s="19">
        <f t="shared" si="159"/>
        <v>0.69626157407407363</v>
      </c>
    </row>
    <row r="2843" spans="16:16" x14ac:dyDescent="0.25">
      <c r="P2843" s="19">
        <f t="shared" si="159"/>
        <v>0.69626157407407363</v>
      </c>
    </row>
    <row r="2844" spans="16:16" x14ac:dyDescent="0.25">
      <c r="P2844" s="19">
        <f t="shared" si="159"/>
        <v>0.69626157407407363</v>
      </c>
    </row>
    <row r="2845" spans="16:16" x14ac:dyDescent="0.25">
      <c r="P2845" s="19">
        <f t="shared" si="159"/>
        <v>0.69626157407407363</v>
      </c>
    </row>
    <row r="2846" spans="16:16" x14ac:dyDescent="0.25">
      <c r="P2846" s="19">
        <f t="shared" si="159"/>
        <v>0.69626157407407363</v>
      </c>
    </row>
    <row r="2847" spans="16:16" x14ac:dyDescent="0.25">
      <c r="P2847" s="19">
        <f t="shared" si="159"/>
        <v>0.69626157407407363</v>
      </c>
    </row>
    <row r="2848" spans="16:16" x14ac:dyDescent="0.25">
      <c r="P2848" s="19">
        <f t="shared" si="159"/>
        <v>0.69626157407407363</v>
      </c>
    </row>
    <row r="2849" spans="16:16" x14ac:dyDescent="0.25">
      <c r="P2849" s="19">
        <f t="shared" si="159"/>
        <v>0.69626157407407363</v>
      </c>
    </row>
    <row r="2850" spans="16:16" x14ac:dyDescent="0.25">
      <c r="P2850" s="19">
        <f t="shared" si="159"/>
        <v>0.69626157407407363</v>
      </c>
    </row>
    <row r="2851" spans="16:16" x14ac:dyDescent="0.25">
      <c r="P2851" s="19">
        <f t="shared" si="159"/>
        <v>0.69626157407407363</v>
      </c>
    </row>
    <row r="2852" spans="16:16" x14ac:dyDescent="0.25">
      <c r="P2852" s="19">
        <f t="shared" si="159"/>
        <v>0.69626157407407363</v>
      </c>
    </row>
    <row r="2853" spans="16:16" x14ac:dyDescent="0.25">
      <c r="P2853" s="19">
        <f t="shared" si="159"/>
        <v>0.69626157407407363</v>
      </c>
    </row>
    <row r="2854" spans="16:16" x14ac:dyDescent="0.25">
      <c r="P2854" s="19">
        <f t="shared" si="159"/>
        <v>0.69626157407407363</v>
      </c>
    </row>
    <row r="2855" spans="16:16" x14ac:dyDescent="0.25">
      <c r="P2855" s="19">
        <f t="shared" si="159"/>
        <v>0.69626157407407363</v>
      </c>
    </row>
    <row r="2856" spans="16:16" x14ac:dyDescent="0.25">
      <c r="P2856" s="19">
        <f t="shared" si="159"/>
        <v>0.69626157407407363</v>
      </c>
    </row>
    <row r="2857" spans="16:16" x14ac:dyDescent="0.25">
      <c r="P2857" s="19">
        <f t="shared" si="159"/>
        <v>0.69626157407407363</v>
      </c>
    </row>
    <row r="2858" spans="16:16" x14ac:dyDescent="0.25">
      <c r="P2858" s="19">
        <f t="shared" si="159"/>
        <v>0.69626157407407363</v>
      </c>
    </row>
    <row r="2859" spans="16:16" x14ac:dyDescent="0.25">
      <c r="P2859" s="19">
        <f t="shared" si="159"/>
        <v>0.69626157407407363</v>
      </c>
    </row>
    <row r="2860" spans="16:16" x14ac:dyDescent="0.25">
      <c r="P2860" s="19">
        <f t="shared" si="159"/>
        <v>0.69626157407407363</v>
      </c>
    </row>
    <row r="2861" spans="16:16" x14ac:dyDescent="0.25">
      <c r="P2861" s="19">
        <f t="shared" si="159"/>
        <v>0.69626157407407363</v>
      </c>
    </row>
    <row r="2862" spans="16:16" x14ac:dyDescent="0.25">
      <c r="P2862" s="19">
        <f t="shared" si="159"/>
        <v>0.69626157407407363</v>
      </c>
    </row>
    <row r="2863" spans="16:16" x14ac:dyDescent="0.25">
      <c r="P2863" s="19">
        <f t="shared" si="159"/>
        <v>0.69626157407407363</v>
      </c>
    </row>
    <row r="2864" spans="16:16" x14ac:dyDescent="0.25">
      <c r="P2864" s="19">
        <f t="shared" si="159"/>
        <v>0.69626157407407363</v>
      </c>
    </row>
    <row r="2865" spans="16:16" x14ac:dyDescent="0.25">
      <c r="P2865" s="19">
        <f t="shared" si="159"/>
        <v>0.69626157407407363</v>
      </c>
    </row>
    <row r="2866" spans="16:16" x14ac:dyDescent="0.25">
      <c r="P2866" s="19">
        <f t="shared" si="159"/>
        <v>0.69626157407407363</v>
      </c>
    </row>
    <row r="2867" spans="16:16" x14ac:dyDescent="0.25">
      <c r="P2867" s="19">
        <f t="shared" si="159"/>
        <v>0.69626157407407363</v>
      </c>
    </row>
    <row r="2868" spans="16:16" x14ac:dyDescent="0.25">
      <c r="P2868" s="19">
        <f t="shared" si="159"/>
        <v>0.69626157407407363</v>
      </c>
    </row>
    <row r="2869" spans="16:16" x14ac:dyDescent="0.25">
      <c r="P2869" s="19">
        <f t="shared" si="159"/>
        <v>0.69626157407407363</v>
      </c>
    </row>
    <row r="2870" spans="16:16" x14ac:dyDescent="0.25">
      <c r="P2870" s="19">
        <f t="shared" si="159"/>
        <v>0.69626157407407363</v>
      </c>
    </row>
    <row r="2871" spans="16:16" x14ac:dyDescent="0.25">
      <c r="P2871" s="19">
        <f t="shared" si="159"/>
        <v>0.69626157407407363</v>
      </c>
    </row>
    <row r="2872" spans="16:16" x14ac:dyDescent="0.25">
      <c r="P2872" s="19">
        <f t="shared" si="159"/>
        <v>0.69626157407407363</v>
      </c>
    </row>
    <row r="2873" spans="16:16" x14ac:dyDescent="0.25">
      <c r="P2873" s="19">
        <f t="shared" ref="P2873:P2936" si="160">E2873/86400+P2872+O2873</f>
        <v>0.69626157407407363</v>
      </c>
    </row>
    <row r="2874" spans="16:16" x14ac:dyDescent="0.25">
      <c r="P2874" s="19">
        <f t="shared" si="160"/>
        <v>0.69626157407407363</v>
      </c>
    </row>
    <row r="2875" spans="16:16" x14ac:dyDescent="0.25">
      <c r="P2875" s="19">
        <f t="shared" si="160"/>
        <v>0.69626157407407363</v>
      </c>
    </row>
    <row r="2876" spans="16:16" x14ac:dyDescent="0.25">
      <c r="P2876" s="19">
        <f t="shared" si="160"/>
        <v>0.69626157407407363</v>
      </c>
    </row>
    <row r="2877" spans="16:16" x14ac:dyDescent="0.25">
      <c r="P2877" s="19">
        <f t="shared" si="160"/>
        <v>0.69626157407407363</v>
      </c>
    </row>
    <row r="2878" spans="16:16" x14ac:dyDescent="0.25">
      <c r="P2878" s="19">
        <f t="shared" si="160"/>
        <v>0.69626157407407363</v>
      </c>
    </row>
    <row r="2879" spans="16:16" x14ac:dyDescent="0.25">
      <c r="P2879" s="19">
        <f t="shared" si="160"/>
        <v>0.69626157407407363</v>
      </c>
    </row>
    <row r="2880" spans="16:16" x14ac:dyDescent="0.25">
      <c r="P2880" s="19">
        <f t="shared" si="160"/>
        <v>0.69626157407407363</v>
      </c>
    </row>
    <row r="2881" spans="16:16" x14ac:dyDescent="0.25">
      <c r="P2881" s="19">
        <f t="shared" si="160"/>
        <v>0.69626157407407363</v>
      </c>
    </row>
    <row r="2882" spans="16:16" x14ac:dyDescent="0.25">
      <c r="P2882" s="19">
        <f t="shared" si="160"/>
        <v>0.69626157407407363</v>
      </c>
    </row>
    <row r="2883" spans="16:16" x14ac:dyDescent="0.25">
      <c r="P2883" s="19">
        <f t="shared" si="160"/>
        <v>0.69626157407407363</v>
      </c>
    </row>
    <row r="2884" spans="16:16" x14ac:dyDescent="0.25">
      <c r="P2884" s="19">
        <f t="shared" si="160"/>
        <v>0.69626157407407363</v>
      </c>
    </row>
    <row r="2885" spans="16:16" x14ac:dyDescent="0.25">
      <c r="P2885" s="19">
        <f t="shared" si="160"/>
        <v>0.69626157407407363</v>
      </c>
    </row>
    <row r="2886" spans="16:16" x14ac:dyDescent="0.25">
      <c r="P2886" s="19">
        <f t="shared" si="160"/>
        <v>0.69626157407407363</v>
      </c>
    </row>
    <row r="2887" spans="16:16" x14ac:dyDescent="0.25">
      <c r="P2887" s="19">
        <f t="shared" si="160"/>
        <v>0.69626157407407363</v>
      </c>
    </row>
    <row r="2888" spans="16:16" x14ac:dyDescent="0.25">
      <c r="P2888" s="19">
        <f t="shared" si="160"/>
        <v>0.69626157407407363</v>
      </c>
    </row>
    <row r="2889" spans="16:16" x14ac:dyDescent="0.25">
      <c r="P2889" s="19">
        <f t="shared" si="160"/>
        <v>0.69626157407407363</v>
      </c>
    </row>
    <row r="2890" spans="16:16" x14ac:dyDescent="0.25">
      <c r="P2890" s="19">
        <f t="shared" si="160"/>
        <v>0.69626157407407363</v>
      </c>
    </row>
    <row r="2891" spans="16:16" x14ac:dyDescent="0.25">
      <c r="P2891" s="19">
        <f t="shared" si="160"/>
        <v>0.69626157407407363</v>
      </c>
    </row>
    <row r="2892" spans="16:16" x14ac:dyDescent="0.25">
      <c r="P2892" s="19">
        <f t="shared" si="160"/>
        <v>0.69626157407407363</v>
      </c>
    </row>
    <row r="2893" spans="16:16" x14ac:dyDescent="0.25">
      <c r="P2893" s="19">
        <f t="shared" si="160"/>
        <v>0.69626157407407363</v>
      </c>
    </row>
    <row r="2894" spans="16:16" x14ac:dyDescent="0.25">
      <c r="P2894" s="19">
        <f t="shared" si="160"/>
        <v>0.69626157407407363</v>
      </c>
    </row>
    <row r="2895" spans="16:16" x14ac:dyDescent="0.25">
      <c r="P2895" s="19">
        <f t="shared" si="160"/>
        <v>0.69626157407407363</v>
      </c>
    </row>
    <row r="2896" spans="16:16" x14ac:dyDescent="0.25">
      <c r="P2896" s="19">
        <f t="shared" si="160"/>
        <v>0.69626157407407363</v>
      </c>
    </row>
    <row r="2897" spans="16:16" x14ac:dyDescent="0.25">
      <c r="P2897" s="19">
        <f t="shared" si="160"/>
        <v>0.69626157407407363</v>
      </c>
    </row>
    <row r="2898" spans="16:16" x14ac:dyDescent="0.25">
      <c r="P2898" s="19">
        <f t="shared" si="160"/>
        <v>0.69626157407407363</v>
      </c>
    </row>
    <row r="2899" spans="16:16" x14ac:dyDescent="0.25">
      <c r="P2899" s="19">
        <f t="shared" si="160"/>
        <v>0.69626157407407363</v>
      </c>
    </row>
    <row r="2900" spans="16:16" x14ac:dyDescent="0.25">
      <c r="P2900" s="19">
        <f t="shared" si="160"/>
        <v>0.69626157407407363</v>
      </c>
    </row>
    <row r="2901" spans="16:16" x14ac:dyDescent="0.25">
      <c r="P2901" s="19">
        <f t="shared" si="160"/>
        <v>0.69626157407407363</v>
      </c>
    </row>
    <row r="2902" spans="16:16" x14ac:dyDescent="0.25">
      <c r="P2902" s="19">
        <f t="shared" si="160"/>
        <v>0.69626157407407363</v>
      </c>
    </row>
    <row r="2903" spans="16:16" x14ac:dyDescent="0.25">
      <c r="P2903" s="19">
        <f t="shared" si="160"/>
        <v>0.69626157407407363</v>
      </c>
    </row>
    <row r="2904" spans="16:16" x14ac:dyDescent="0.25">
      <c r="P2904" s="19">
        <f t="shared" si="160"/>
        <v>0.69626157407407363</v>
      </c>
    </row>
    <row r="2905" spans="16:16" x14ac:dyDescent="0.25">
      <c r="P2905" s="19">
        <f t="shared" si="160"/>
        <v>0.69626157407407363</v>
      </c>
    </row>
    <row r="2906" spans="16:16" x14ac:dyDescent="0.25">
      <c r="P2906" s="19">
        <f t="shared" si="160"/>
        <v>0.69626157407407363</v>
      </c>
    </row>
    <row r="2907" spans="16:16" x14ac:dyDescent="0.25">
      <c r="P2907" s="19">
        <f t="shared" si="160"/>
        <v>0.69626157407407363</v>
      </c>
    </row>
    <row r="2908" spans="16:16" x14ac:dyDescent="0.25">
      <c r="P2908" s="19">
        <f t="shared" si="160"/>
        <v>0.69626157407407363</v>
      </c>
    </row>
    <row r="2909" spans="16:16" x14ac:dyDescent="0.25">
      <c r="P2909" s="19">
        <f t="shared" si="160"/>
        <v>0.69626157407407363</v>
      </c>
    </row>
    <row r="2910" spans="16:16" x14ac:dyDescent="0.25">
      <c r="P2910" s="19">
        <f t="shared" si="160"/>
        <v>0.69626157407407363</v>
      </c>
    </row>
    <row r="2911" spans="16:16" x14ac:dyDescent="0.25">
      <c r="P2911" s="19">
        <f t="shared" si="160"/>
        <v>0.69626157407407363</v>
      </c>
    </row>
    <row r="2912" spans="16:16" x14ac:dyDescent="0.25">
      <c r="P2912" s="19">
        <f t="shared" si="160"/>
        <v>0.69626157407407363</v>
      </c>
    </row>
    <row r="2913" spans="16:16" x14ac:dyDescent="0.25">
      <c r="P2913" s="19">
        <f t="shared" si="160"/>
        <v>0.69626157407407363</v>
      </c>
    </row>
    <row r="2914" spans="16:16" x14ac:dyDescent="0.25">
      <c r="P2914" s="19">
        <f t="shared" si="160"/>
        <v>0.69626157407407363</v>
      </c>
    </row>
    <row r="2915" spans="16:16" x14ac:dyDescent="0.25">
      <c r="P2915" s="19">
        <f t="shared" si="160"/>
        <v>0.69626157407407363</v>
      </c>
    </row>
    <row r="2916" spans="16:16" x14ac:dyDescent="0.25">
      <c r="P2916" s="19">
        <f t="shared" si="160"/>
        <v>0.69626157407407363</v>
      </c>
    </row>
    <row r="2917" spans="16:16" x14ac:dyDescent="0.25">
      <c r="P2917" s="19">
        <f t="shared" si="160"/>
        <v>0.69626157407407363</v>
      </c>
    </row>
    <row r="2918" spans="16:16" x14ac:dyDescent="0.25">
      <c r="P2918" s="19">
        <f t="shared" si="160"/>
        <v>0.69626157407407363</v>
      </c>
    </row>
    <row r="2919" spans="16:16" x14ac:dyDescent="0.25">
      <c r="P2919" s="19">
        <f t="shared" si="160"/>
        <v>0.69626157407407363</v>
      </c>
    </row>
    <row r="2920" spans="16:16" x14ac:dyDescent="0.25">
      <c r="P2920" s="19">
        <f t="shared" si="160"/>
        <v>0.69626157407407363</v>
      </c>
    </row>
    <row r="2921" spans="16:16" x14ac:dyDescent="0.25">
      <c r="P2921" s="19">
        <f t="shared" si="160"/>
        <v>0.69626157407407363</v>
      </c>
    </row>
    <row r="2922" spans="16:16" x14ac:dyDescent="0.25">
      <c r="P2922" s="19">
        <f t="shared" si="160"/>
        <v>0.69626157407407363</v>
      </c>
    </row>
    <row r="2923" spans="16:16" x14ac:dyDescent="0.25">
      <c r="P2923" s="19">
        <f t="shared" si="160"/>
        <v>0.69626157407407363</v>
      </c>
    </row>
    <row r="2924" spans="16:16" x14ac:dyDescent="0.25">
      <c r="P2924" s="19">
        <f t="shared" si="160"/>
        <v>0.69626157407407363</v>
      </c>
    </row>
    <row r="2925" spans="16:16" x14ac:dyDescent="0.25">
      <c r="P2925" s="19">
        <f t="shared" si="160"/>
        <v>0.69626157407407363</v>
      </c>
    </row>
    <row r="2926" spans="16:16" x14ac:dyDescent="0.25">
      <c r="P2926" s="19">
        <f t="shared" si="160"/>
        <v>0.69626157407407363</v>
      </c>
    </row>
    <row r="2927" spans="16:16" x14ac:dyDescent="0.25">
      <c r="P2927" s="19">
        <f t="shared" si="160"/>
        <v>0.69626157407407363</v>
      </c>
    </row>
    <row r="2928" spans="16:16" x14ac:dyDescent="0.25">
      <c r="P2928" s="19">
        <f t="shared" si="160"/>
        <v>0.69626157407407363</v>
      </c>
    </row>
    <row r="2929" spans="16:16" x14ac:dyDescent="0.25">
      <c r="P2929" s="19">
        <f t="shared" si="160"/>
        <v>0.69626157407407363</v>
      </c>
    </row>
    <row r="2930" spans="16:16" x14ac:dyDescent="0.25">
      <c r="P2930" s="19">
        <f t="shared" si="160"/>
        <v>0.69626157407407363</v>
      </c>
    </row>
    <row r="2931" spans="16:16" x14ac:dyDescent="0.25">
      <c r="P2931" s="19">
        <f t="shared" si="160"/>
        <v>0.69626157407407363</v>
      </c>
    </row>
    <row r="2932" spans="16:16" x14ac:dyDescent="0.25">
      <c r="P2932" s="19">
        <f t="shared" si="160"/>
        <v>0.69626157407407363</v>
      </c>
    </row>
    <row r="2933" spans="16:16" x14ac:dyDescent="0.25">
      <c r="P2933" s="19">
        <f t="shared" si="160"/>
        <v>0.69626157407407363</v>
      </c>
    </row>
    <row r="2934" spans="16:16" x14ac:dyDescent="0.25">
      <c r="P2934" s="19">
        <f t="shared" si="160"/>
        <v>0.69626157407407363</v>
      </c>
    </row>
    <row r="2935" spans="16:16" x14ac:dyDescent="0.25">
      <c r="P2935" s="19">
        <f t="shared" si="160"/>
        <v>0.69626157407407363</v>
      </c>
    </row>
    <row r="2936" spans="16:16" x14ac:dyDescent="0.25">
      <c r="P2936" s="19">
        <f t="shared" si="160"/>
        <v>0.69626157407407363</v>
      </c>
    </row>
    <row r="2937" spans="16:16" x14ac:dyDescent="0.25">
      <c r="P2937" s="19">
        <f t="shared" ref="P2937:P3000" si="161">E2937/86400+P2936+O2937</f>
        <v>0.69626157407407363</v>
      </c>
    </row>
    <row r="2938" spans="16:16" x14ac:dyDescent="0.25">
      <c r="P2938" s="19">
        <f t="shared" si="161"/>
        <v>0.69626157407407363</v>
      </c>
    </row>
    <row r="2939" spans="16:16" x14ac:dyDescent="0.25">
      <c r="P2939" s="19">
        <f t="shared" si="161"/>
        <v>0.69626157407407363</v>
      </c>
    </row>
    <row r="2940" spans="16:16" x14ac:dyDescent="0.25">
      <c r="P2940" s="19">
        <f t="shared" si="161"/>
        <v>0.69626157407407363</v>
      </c>
    </row>
    <row r="2941" spans="16:16" x14ac:dyDescent="0.25">
      <c r="P2941" s="19">
        <f t="shared" si="161"/>
        <v>0.69626157407407363</v>
      </c>
    </row>
    <row r="2942" spans="16:16" x14ac:dyDescent="0.25">
      <c r="P2942" s="19">
        <f t="shared" si="161"/>
        <v>0.69626157407407363</v>
      </c>
    </row>
    <row r="2943" spans="16:16" x14ac:dyDescent="0.25">
      <c r="P2943" s="19">
        <f t="shared" si="161"/>
        <v>0.69626157407407363</v>
      </c>
    </row>
    <row r="2944" spans="16:16" x14ac:dyDescent="0.25">
      <c r="P2944" s="19">
        <f t="shared" si="161"/>
        <v>0.69626157407407363</v>
      </c>
    </row>
    <row r="2945" spans="16:16" x14ac:dyDescent="0.25">
      <c r="P2945" s="19">
        <f t="shared" si="161"/>
        <v>0.69626157407407363</v>
      </c>
    </row>
    <row r="2946" spans="16:16" x14ac:dyDescent="0.25">
      <c r="P2946" s="19">
        <f t="shared" si="161"/>
        <v>0.69626157407407363</v>
      </c>
    </row>
    <row r="2947" spans="16:16" x14ac:dyDescent="0.25">
      <c r="P2947" s="19">
        <f t="shared" si="161"/>
        <v>0.69626157407407363</v>
      </c>
    </row>
    <row r="2948" spans="16:16" x14ac:dyDescent="0.25">
      <c r="P2948" s="19">
        <f t="shared" si="161"/>
        <v>0.69626157407407363</v>
      </c>
    </row>
    <row r="2949" spans="16:16" x14ac:dyDescent="0.25">
      <c r="P2949" s="19">
        <f t="shared" si="161"/>
        <v>0.69626157407407363</v>
      </c>
    </row>
    <row r="2950" spans="16:16" x14ac:dyDescent="0.25">
      <c r="P2950" s="19">
        <f t="shared" si="161"/>
        <v>0.69626157407407363</v>
      </c>
    </row>
    <row r="2951" spans="16:16" x14ac:dyDescent="0.25">
      <c r="P2951" s="19">
        <f t="shared" si="161"/>
        <v>0.69626157407407363</v>
      </c>
    </row>
    <row r="2952" spans="16:16" x14ac:dyDescent="0.25">
      <c r="P2952" s="19">
        <f t="shared" si="161"/>
        <v>0.69626157407407363</v>
      </c>
    </row>
    <row r="2953" spans="16:16" x14ac:dyDescent="0.25">
      <c r="P2953" s="19">
        <f t="shared" si="161"/>
        <v>0.69626157407407363</v>
      </c>
    </row>
    <row r="2954" spans="16:16" x14ac:dyDescent="0.25">
      <c r="P2954" s="19">
        <f t="shared" si="161"/>
        <v>0.69626157407407363</v>
      </c>
    </row>
    <row r="2955" spans="16:16" x14ac:dyDescent="0.25">
      <c r="P2955" s="19">
        <f t="shared" si="161"/>
        <v>0.69626157407407363</v>
      </c>
    </row>
    <row r="2956" spans="16:16" x14ac:dyDescent="0.25">
      <c r="P2956" s="19">
        <f t="shared" si="161"/>
        <v>0.69626157407407363</v>
      </c>
    </row>
    <row r="2957" spans="16:16" x14ac:dyDescent="0.25">
      <c r="P2957" s="19">
        <f t="shared" si="161"/>
        <v>0.69626157407407363</v>
      </c>
    </row>
    <row r="2958" spans="16:16" x14ac:dyDescent="0.25">
      <c r="P2958" s="19">
        <f t="shared" si="161"/>
        <v>0.69626157407407363</v>
      </c>
    </row>
    <row r="2959" spans="16:16" x14ac:dyDescent="0.25">
      <c r="P2959" s="19">
        <f t="shared" si="161"/>
        <v>0.69626157407407363</v>
      </c>
    </row>
    <row r="2960" spans="16:16" x14ac:dyDescent="0.25">
      <c r="P2960" s="19">
        <f t="shared" si="161"/>
        <v>0.69626157407407363</v>
      </c>
    </row>
    <row r="2961" spans="16:16" x14ac:dyDescent="0.25">
      <c r="P2961" s="19">
        <f t="shared" si="161"/>
        <v>0.69626157407407363</v>
      </c>
    </row>
    <row r="2962" spans="16:16" x14ac:dyDescent="0.25">
      <c r="P2962" s="19">
        <f t="shared" si="161"/>
        <v>0.69626157407407363</v>
      </c>
    </row>
    <row r="2963" spans="16:16" x14ac:dyDescent="0.25">
      <c r="P2963" s="19">
        <f t="shared" si="161"/>
        <v>0.69626157407407363</v>
      </c>
    </row>
    <row r="2964" spans="16:16" x14ac:dyDescent="0.25">
      <c r="P2964" s="19">
        <f t="shared" si="161"/>
        <v>0.69626157407407363</v>
      </c>
    </row>
    <row r="2965" spans="16:16" x14ac:dyDescent="0.25">
      <c r="P2965" s="19">
        <f t="shared" si="161"/>
        <v>0.69626157407407363</v>
      </c>
    </row>
    <row r="2966" spans="16:16" x14ac:dyDescent="0.25">
      <c r="P2966" s="19">
        <f t="shared" si="161"/>
        <v>0.69626157407407363</v>
      </c>
    </row>
    <row r="2967" spans="16:16" x14ac:dyDescent="0.25">
      <c r="P2967" s="19">
        <f t="shared" si="161"/>
        <v>0.69626157407407363</v>
      </c>
    </row>
    <row r="2968" spans="16:16" x14ac:dyDescent="0.25">
      <c r="P2968" s="19">
        <f t="shared" si="161"/>
        <v>0.69626157407407363</v>
      </c>
    </row>
    <row r="2969" spans="16:16" x14ac:dyDescent="0.25">
      <c r="P2969" s="19">
        <f t="shared" si="161"/>
        <v>0.69626157407407363</v>
      </c>
    </row>
    <row r="2970" spans="16:16" x14ac:dyDescent="0.25">
      <c r="P2970" s="19">
        <f t="shared" si="161"/>
        <v>0.69626157407407363</v>
      </c>
    </row>
    <row r="2971" spans="16:16" x14ac:dyDescent="0.25">
      <c r="P2971" s="19">
        <f t="shared" si="161"/>
        <v>0.69626157407407363</v>
      </c>
    </row>
    <row r="2972" spans="16:16" x14ac:dyDescent="0.25">
      <c r="P2972" s="19">
        <f t="shared" si="161"/>
        <v>0.69626157407407363</v>
      </c>
    </row>
    <row r="2973" spans="16:16" x14ac:dyDescent="0.25">
      <c r="P2973" s="19">
        <f t="shared" si="161"/>
        <v>0.69626157407407363</v>
      </c>
    </row>
    <row r="2974" spans="16:16" x14ac:dyDescent="0.25">
      <c r="P2974" s="19">
        <f t="shared" si="161"/>
        <v>0.69626157407407363</v>
      </c>
    </row>
    <row r="2975" spans="16:16" x14ac:dyDescent="0.25">
      <c r="P2975" s="19">
        <f t="shared" si="161"/>
        <v>0.69626157407407363</v>
      </c>
    </row>
    <row r="2976" spans="16:16" x14ac:dyDescent="0.25">
      <c r="P2976" s="19">
        <f t="shared" si="161"/>
        <v>0.69626157407407363</v>
      </c>
    </row>
    <row r="2977" spans="16:16" x14ac:dyDescent="0.25">
      <c r="P2977" s="19">
        <f t="shared" si="161"/>
        <v>0.69626157407407363</v>
      </c>
    </row>
    <row r="2978" spans="16:16" x14ac:dyDescent="0.25">
      <c r="P2978" s="19">
        <f t="shared" si="161"/>
        <v>0.69626157407407363</v>
      </c>
    </row>
    <row r="2979" spans="16:16" x14ac:dyDescent="0.25">
      <c r="P2979" s="19">
        <f t="shared" si="161"/>
        <v>0.69626157407407363</v>
      </c>
    </row>
    <row r="2980" spans="16:16" x14ac:dyDescent="0.25">
      <c r="P2980" s="19">
        <f t="shared" si="161"/>
        <v>0.69626157407407363</v>
      </c>
    </row>
    <row r="2981" spans="16:16" x14ac:dyDescent="0.25">
      <c r="P2981" s="19">
        <f t="shared" si="161"/>
        <v>0.69626157407407363</v>
      </c>
    </row>
    <row r="2982" spans="16:16" x14ac:dyDescent="0.25">
      <c r="P2982" s="19">
        <f t="shared" si="161"/>
        <v>0.69626157407407363</v>
      </c>
    </row>
    <row r="2983" spans="16:16" x14ac:dyDescent="0.25">
      <c r="P2983" s="19">
        <f t="shared" si="161"/>
        <v>0.69626157407407363</v>
      </c>
    </row>
    <row r="2984" spans="16:16" x14ac:dyDescent="0.25">
      <c r="P2984" s="19">
        <f t="shared" si="161"/>
        <v>0.69626157407407363</v>
      </c>
    </row>
    <row r="2985" spans="16:16" x14ac:dyDescent="0.25">
      <c r="P2985" s="19">
        <f t="shared" si="161"/>
        <v>0.69626157407407363</v>
      </c>
    </row>
    <row r="2986" spans="16:16" x14ac:dyDescent="0.25">
      <c r="P2986" s="19">
        <f t="shared" si="161"/>
        <v>0.69626157407407363</v>
      </c>
    </row>
    <row r="2987" spans="16:16" x14ac:dyDescent="0.25">
      <c r="P2987" s="19">
        <f t="shared" si="161"/>
        <v>0.69626157407407363</v>
      </c>
    </row>
    <row r="2988" spans="16:16" x14ac:dyDescent="0.25">
      <c r="P2988" s="19">
        <f t="shared" si="161"/>
        <v>0.69626157407407363</v>
      </c>
    </row>
    <row r="2989" spans="16:16" x14ac:dyDescent="0.25">
      <c r="P2989" s="19">
        <f t="shared" si="161"/>
        <v>0.69626157407407363</v>
      </c>
    </row>
    <row r="2990" spans="16:16" x14ac:dyDescent="0.25">
      <c r="P2990" s="19">
        <f t="shared" si="161"/>
        <v>0.69626157407407363</v>
      </c>
    </row>
    <row r="2991" spans="16:16" x14ac:dyDescent="0.25">
      <c r="P2991" s="19">
        <f t="shared" si="161"/>
        <v>0.69626157407407363</v>
      </c>
    </row>
    <row r="2992" spans="16:16" x14ac:dyDescent="0.25">
      <c r="P2992" s="19">
        <f t="shared" si="161"/>
        <v>0.69626157407407363</v>
      </c>
    </row>
    <row r="2993" spans="16:16" x14ac:dyDescent="0.25">
      <c r="P2993" s="19">
        <f t="shared" si="161"/>
        <v>0.69626157407407363</v>
      </c>
    </row>
    <row r="2994" spans="16:16" x14ac:dyDescent="0.25">
      <c r="P2994" s="19">
        <f t="shared" si="161"/>
        <v>0.69626157407407363</v>
      </c>
    </row>
    <row r="2995" spans="16:16" x14ac:dyDescent="0.25">
      <c r="P2995" s="19">
        <f t="shared" si="161"/>
        <v>0.69626157407407363</v>
      </c>
    </row>
    <row r="2996" spans="16:16" x14ac:dyDescent="0.25">
      <c r="P2996" s="19">
        <f t="shared" si="161"/>
        <v>0.69626157407407363</v>
      </c>
    </row>
    <row r="2997" spans="16:16" x14ac:dyDescent="0.25">
      <c r="P2997" s="19">
        <f t="shared" si="161"/>
        <v>0.69626157407407363</v>
      </c>
    </row>
    <row r="2998" spans="16:16" x14ac:dyDescent="0.25">
      <c r="P2998" s="19">
        <f t="shared" si="161"/>
        <v>0.69626157407407363</v>
      </c>
    </row>
    <row r="2999" spans="16:16" x14ac:dyDescent="0.25">
      <c r="P2999" s="19">
        <f t="shared" si="161"/>
        <v>0.69626157407407363</v>
      </c>
    </row>
    <row r="3000" spans="16:16" x14ac:dyDescent="0.25">
      <c r="P3000" s="19">
        <f t="shared" si="161"/>
        <v>0.69626157407407363</v>
      </c>
    </row>
    <row r="3001" spans="16:16" x14ac:dyDescent="0.25">
      <c r="P3001" s="19">
        <f t="shared" ref="P3001:P3064" si="162">E3001/86400+P3000+O3001</f>
        <v>0.69626157407407363</v>
      </c>
    </row>
    <row r="3002" spans="16:16" x14ac:dyDescent="0.25">
      <c r="P3002" s="19">
        <f t="shared" si="162"/>
        <v>0.69626157407407363</v>
      </c>
    </row>
    <row r="3003" spans="16:16" x14ac:dyDescent="0.25">
      <c r="P3003" s="19">
        <f t="shared" si="162"/>
        <v>0.69626157407407363</v>
      </c>
    </row>
    <row r="3004" spans="16:16" x14ac:dyDescent="0.25">
      <c r="P3004" s="19">
        <f t="shared" si="162"/>
        <v>0.69626157407407363</v>
      </c>
    </row>
    <row r="3005" spans="16:16" x14ac:dyDescent="0.25">
      <c r="P3005" s="19">
        <f t="shared" si="162"/>
        <v>0.69626157407407363</v>
      </c>
    </row>
    <row r="3006" spans="16:16" x14ac:dyDescent="0.25">
      <c r="P3006" s="19">
        <f t="shared" si="162"/>
        <v>0.69626157407407363</v>
      </c>
    </row>
    <row r="3007" spans="16:16" x14ac:dyDescent="0.25">
      <c r="P3007" s="19">
        <f t="shared" si="162"/>
        <v>0.69626157407407363</v>
      </c>
    </row>
    <row r="3008" spans="16:16" x14ac:dyDescent="0.25">
      <c r="P3008" s="19">
        <f t="shared" si="162"/>
        <v>0.69626157407407363</v>
      </c>
    </row>
    <row r="3009" spans="16:16" x14ac:dyDescent="0.25">
      <c r="P3009" s="19">
        <f t="shared" si="162"/>
        <v>0.69626157407407363</v>
      </c>
    </row>
    <row r="3010" spans="16:16" x14ac:dyDescent="0.25">
      <c r="P3010" s="19">
        <f t="shared" si="162"/>
        <v>0.69626157407407363</v>
      </c>
    </row>
    <row r="3011" spans="16:16" x14ac:dyDescent="0.25">
      <c r="P3011" s="19">
        <f t="shared" si="162"/>
        <v>0.69626157407407363</v>
      </c>
    </row>
    <row r="3012" spans="16:16" x14ac:dyDescent="0.25">
      <c r="P3012" s="19">
        <f t="shared" si="162"/>
        <v>0.69626157407407363</v>
      </c>
    </row>
    <row r="3013" spans="16:16" x14ac:dyDescent="0.25">
      <c r="P3013" s="19">
        <f t="shared" si="162"/>
        <v>0.69626157407407363</v>
      </c>
    </row>
    <row r="3014" spans="16:16" x14ac:dyDescent="0.25">
      <c r="P3014" s="19">
        <f t="shared" si="162"/>
        <v>0.69626157407407363</v>
      </c>
    </row>
    <row r="3015" spans="16:16" x14ac:dyDescent="0.25">
      <c r="P3015" s="19">
        <f t="shared" si="162"/>
        <v>0.69626157407407363</v>
      </c>
    </row>
    <row r="3016" spans="16:16" x14ac:dyDescent="0.25">
      <c r="P3016" s="19">
        <f t="shared" si="162"/>
        <v>0.69626157407407363</v>
      </c>
    </row>
    <row r="3017" spans="16:16" x14ac:dyDescent="0.25">
      <c r="P3017" s="19">
        <f t="shared" si="162"/>
        <v>0.69626157407407363</v>
      </c>
    </row>
    <row r="3018" spans="16:16" x14ac:dyDescent="0.25">
      <c r="P3018" s="19">
        <f t="shared" si="162"/>
        <v>0.69626157407407363</v>
      </c>
    </row>
    <row r="3019" spans="16:16" x14ac:dyDescent="0.25">
      <c r="P3019" s="19">
        <f t="shared" si="162"/>
        <v>0.69626157407407363</v>
      </c>
    </row>
    <row r="3020" spans="16:16" x14ac:dyDescent="0.25">
      <c r="P3020" s="19">
        <f t="shared" si="162"/>
        <v>0.69626157407407363</v>
      </c>
    </row>
    <row r="3021" spans="16:16" x14ac:dyDescent="0.25">
      <c r="P3021" s="19">
        <f t="shared" si="162"/>
        <v>0.69626157407407363</v>
      </c>
    </row>
    <row r="3022" spans="16:16" x14ac:dyDescent="0.25">
      <c r="P3022" s="19">
        <f t="shared" si="162"/>
        <v>0.69626157407407363</v>
      </c>
    </row>
    <row r="3023" spans="16:16" x14ac:dyDescent="0.25">
      <c r="P3023" s="19">
        <f t="shared" si="162"/>
        <v>0.69626157407407363</v>
      </c>
    </row>
    <row r="3024" spans="16:16" x14ac:dyDescent="0.25">
      <c r="P3024" s="19">
        <f t="shared" si="162"/>
        <v>0.69626157407407363</v>
      </c>
    </row>
    <row r="3025" spans="16:16" x14ac:dyDescent="0.25">
      <c r="P3025" s="19">
        <f t="shared" si="162"/>
        <v>0.69626157407407363</v>
      </c>
    </row>
    <row r="3026" spans="16:16" x14ac:dyDescent="0.25">
      <c r="P3026" s="19">
        <f t="shared" si="162"/>
        <v>0.69626157407407363</v>
      </c>
    </row>
    <row r="3027" spans="16:16" x14ac:dyDescent="0.25">
      <c r="P3027" s="19">
        <f t="shared" si="162"/>
        <v>0.69626157407407363</v>
      </c>
    </row>
    <row r="3028" spans="16:16" x14ac:dyDescent="0.25">
      <c r="P3028" s="19">
        <f t="shared" si="162"/>
        <v>0.69626157407407363</v>
      </c>
    </row>
    <row r="3029" spans="16:16" x14ac:dyDescent="0.25">
      <c r="P3029" s="19">
        <f t="shared" si="162"/>
        <v>0.69626157407407363</v>
      </c>
    </row>
    <row r="3030" spans="16:16" x14ac:dyDescent="0.25">
      <c r="P3030" s="19">
        <f t="shared" si="162"/>
        <v>0.69626157407407363</v>
      </c>
    </row>
    <row r="3031" spans="16:16" x14ac:dyDescent="0.25">
      <c r="P3031" s="19">
        <f t="shared" si="162"/>
        <v>0.69626157407407363</v>
      </c>
    </row>
    <row r="3032" spans="16:16" x14ac:dyDescent="0.25">
      <c r="P3032" s="19">
        <f t="shared" si="162"/>
        <v>0.69626157407407363</v>
      </c>
    </row>
    <row r="3033" spans="16:16" x14ac:dyDescent="0.25">
      <c r="P3033" s="19">
        <f t="shared" si="162"/>
        <v>0.69626157407407363</v>
      </c>
    </row>
    <row r="3034" spans="16:16" x14ac:dyDescent="0.25">
      <c r="P3034" s="19">
        <f t="shared" si="162"/>
        <v>0.69626157407407363</v>
      </c>
    </row>
    <row r="3035" spans="16:16" x14ac:dyDescent="0.25">
      <c r="P3035" s="19">
        <f t="shared" si="162"/>
        <v>0.69626157407407363</v>
      </c>
    </row>
    <row r="3036" spans="16:16" x14ac:dyDescent="0.25">
      <c r="P3036" s="19">
        <f t="shared" si="162"/>
        <v>0.69626157407407363</v>
      </c>
    </row>
    <row r="3037" spans="16:16" x14ac:dyDescent="0.25">
      <c r="P3037" s="19">
        <f t="shared" si="162"/>
        <v>0.69626157407407363</v>
      </c>
    </row>
    <row r="3038" spans="16:16" x14ac:dyDescent="0.25">
      <c r="P3038" s="19">
        <f t="shared" si="162"/>
        <v>0.69626157407407363</v>
      </c>
    </row>
    <row r="3039" spans="16:16" x14ac:dyDescent="0.25">
      <c r="P3039" s="19">
        <f t="shared" si="162"/>
        <v>0.69626157407407363</v>
      </c>
    </row>
    <row r="3040" spans="16:16" x14ac:dyDescent="0.25">
      <c r="P3040" s="19">
        <f t="shared" si="162"/>
        <v>0.69626157407407363</v>
      </c>
    </row>
    <row r="3041" spans="16:16" x14ac:dyDescent="0.25">
      <c r="P3041" s="19">
        <f t="shared" si="162"/>
        <v>0.69626157407407363</v>
      </c>
    </row>
    <row r="3042" spans="16:16" x14ac:dyDescent="0.25">
      <c r="P3042" s="19">
        <f t="shared" si="162"/>
        <v>0.69626157407407363</v>
      </c>
    </row>
    <row r="3043" spans="16:16" x14ac:dyDescent="0.25">
      <c r="P3043" s="19">
        <f t="shared" si="162"/>
        <v>0.69626157407407363</v>
      </c>
    </row>
    <row r="3044" spans="16:16" x14ac:dyDescent="0.25">
      <c r="P3044" s="19">
        <f t="shared" si="162"/>
        <v>0.69626157407407363</v>
      </c>
    </row>
    <row r="3045" spans="16:16" x14ac:dyDescent="0.25">
      <c r="P3045" s="19">
        <f t="shared" si="162"/>
        <v>0.69626157407407363</v>
      </c>
    </row>
    <row r="3046" spans="16:16" x14ac:dyDescent="0.25">
      <c r="P3046" s="19">
        <f t="shared" si="162"/>
        <v>0.69626157407407363</v>
      </c>
    </row>
    <row r="3047" spans="16:16" x14ac:dyDescent="0.25">
      <c r="P3047" s="19">
        <f t="shared" si="162"/>
        <v>0.69626157407407363</v>
      </c>
    </row>
    <row r="3048" spans="16:16" x14ac:dyDescent="0.25">
      <c r="P3048" s="19">
        <f t="shared" si="162"/>
        <v>0.69626157407407363</v>
      </c>
    </row>
    <row r="3049" spans="16:16" x14ac:dyDescent="0.25">
      <c r="P3049" s="19">
        <f t="shared" si="162"/>
        <v>0.69626157407407363</v>
      </c>
    </row>
    <row r="3050" spans="16:16" x14ac:dyDescent="0.25">
      <c r="P3050" s="19">
        <f t="shared" si="162"/>
        <v>0.69626157407407363</v>
      </c>
    </row>
    <row r="3051" spans="16:16" x14ac:dyDescent="0.25">
      <c r="P3051" s="19">
        <f t="shared" si="162"/>
        <v>0.69626157407407363</v>
      </c>
    </row>
    <row r="3052" spans="16:16" x14ac:dyDescent="0.25">
      <c r="P3052" s="19">
        <f t="shared" si="162"/>
        <v>0.69626157407407363</v>
      </c>
    </row>
    <row r="3053" spans="16:16" x14ac:dyDescent="0.25">
      <c r="P3053" s="19">
        <f t="shared" si="162"/>
        <v>0.69626157407407363</v>
      </c>
    </row>
    <row r="3054" spans="16:16" x14ac:dyDescent="0.25">
      <c r="P3054" s="19">
        <f t="shared" si="162"/>
        <v>0.69626157407407363</v>
      </c>
    </row>
    <row r="3055" spans="16:16" x14ac:dyDescent="0.25">
      <c r="P3055" s="19">
        <f t="shared" si="162"/>
        <v>0.69626157407407363</v>
      </c>
    </row>
    <row r="3056" spans="16:16" x14ac:dyDescent="0.25">
      <c r="P3056" s="19">
        <f t="shared" si="162"/>
        <v>0.69626157407407363</v>
      </c>
    </row>
    <row r="3057" spans="16:16" x14ac:dyDescent="0.25">
      <c r="P3057" s="19">
        <f t="shared" si="162"/>
        <v>0.69626157407407363</v>
      </c>
    </row>
    <row r="3058" spans="16:16" x14ac:dyDescent="0.25">
      <c r="P3058" s="19">
        <f t="shared" si="162"/>
        <v>0.69626157407407363</v>
      </c>
    </row>
    <row r="3059" spans="16:16" x14ac:dyDescent="0.25">
      <c r="P3059" s="19">
        <f t="shared" si="162"/>
        <v>0.69626157407407363</v>
      </c>
    </row>
    <row r="3060" spans="16:16" x14ac:dyDescent="0.25">
      <c r="P3060" s="19">
        <f t="shared" si="162"/>
        <v>0.69626157407407363</v>
      </c>
    </row>
    <row r="3061" spans="16:16" x14ac:dyDescent="0.25">
      <c r="P3061" s="19">
        <f t="shared" si="162"/>
        <v>0.69626157407407363</v>
      </c>
    </row>
    <row r="3062" spans="16:16" x14ac:dyDescent="0.25">
      <c r="P3062" s="19">
        <f t="shared" si="162"/>
        <v>0.69626157407407363</v>
      </c>
    </row>
    <row r="3063" spans="16:16" x14ac:dyDescent="0.25">
      <c r="P3063" s="19">
        <f t="shared" si="162"/>
        <v>0.69626157407407363</v>
      </c>
    </row>
    <row r="3064" spans="16:16" x14ac:dyDescent="0.25">
      <c r="P3064" s="19">
        <f t="shared" si="162"/>
        <v>0.69626157407407363</v>
      </c>
    </row>
    <row r="3065" spans="16:16" x14ac:dyDescent="0.25">
      <c r="P3065" s="19">
        <f t="shared" ref="P3065:P3128" si="163">E3065/86400+P3064+O3065</f>
        <v>0.69626157407407363</v>
      </c>
    </row>
    <row r="3066" spans="16:16" x14ac:dyDescent="0.25">
      <c r="P3066" s="19">
        <f t="shared" si="163"/>
        <v>0.69626157407407363</v>
      </c>
    </row>
    <row r="3067" spans="16:16" x14ac:dyDescent="0.25">
      <c r="P3067" s="19">
        <f t="shared" si="163"/>
        <v>0.69626157407407363</v>
      </c>
    </row>
    <row r="3068" spans="16:16" x14ac:dyDescent="0.25">
      <c r="P3068" s="19">
        <f t="shared" si="163"/>
        <v>0.69626157407407363</v>
      </c>
    </row>
    <row r="3069" spans="16:16" x14ac:dyDescent="0.25">
      <c r="P3069" s="19">
        <f t="shared" si="163"/>
        <v>0.69626157407407363</v>
      </c>
    </row>
    <row r="3070" spans="16:16" x14ac:dyDescent="0.25">
      <c r="P3070" s="19">
        <f t="shared" si="163"/>
        <v>0.69626157407407363</v>
      </c>
    </row>
    <row r="3071" spans="16:16" x14ac:dyDescent="0.25">
      <c r="P3071" s="19">
        <f t="shared" si="163"/>
        <v>0.69626157407407363</v>
      </c>
    </row>
    <row r="3072" spans="16:16" x14ac:dyDescent="0.25">
      <c r="P3072" s="19">
        <f t="shared" si="163"/>
        <v>0.69626157407407363</v>
      </c>
    </row>
    <row r="3073" spans="16:16" x14ac:dyDescent="0.25">
      <c r="P3073" s="19">
        <f t="shared" si="163"/>
        <v>0.69626157407407363</v>
      </c>
    </row>
    <row r="3074" spans="16:16" x14ac:dyDescent="0.25">
      <c r="P3074" s="19">
        <f t="shared" si="163"/>
        <v>0.69626157407407363</v>
      </c>
    </row>
    <row r="3075" spans="16:16" x14ac:dyDescent="0.25">
      <c r="P3075" s="19">
        <f t="shared" si="163"/>
        <v>0.69626157407407363</v>
      </c>
    </row>
    <row r="3076" spans="16:16" x14ac:dyDescent="0.25">
      <c r="P3076" s="19">
        <f t="shared" si="163"/>
        <v>0.69626157407407363</v>
      </c>
    </row>
    <row r="3077" spans="16:16" x14ac:dyDescent="0.25">
      <c r="P3077" s="19">
        <f t="shared" si="163"/>
        <v>0.69626157407407363</v>
      </c>
    </row>
    <row r="3078" spans="16:16" x14ac:dyDescent="0.25">
      <c r="P3078" s="19">
        <f t="shared" si="163"/>
        <v>0.69626157407407363</v>
      </c>
    </row>
    <row r="3079" spans="16:16" x14ac:dyDescent="0.25">
      <c r="P3079" s="19">
        <f t="shared" si="163"/>
        <v>0.69626157407407363</v>
      </c>
    </row>
    <row r="3080" spans="16:16" x14ac:dyDescent="0.25">
      <c r="P3080" s="19">
        <f t="shared" si="163"/>
        <v>0.69626157407407363</v>
      </c>
    </row>
    <row r="3081" spans="16:16" x14ac:dyDescent="0.25">
      <c r="P3081" s="19">
        <f t="shared" si="163"/>
        <v>0.69626157407407363</v>
      </c>
    </row>
    <row r="3082" spans="16:16" x14ac:dyDescent="0.25">
      <c r="P3082" s="19">
        <f t="shared" si="163"/>
        <v>0.69626157407407363</v>
      </c>
    </row>
    <row r="3083" spans="16:16" x14ac:dyDescent="0.25">
      <c r="P3083" s="19">
        <f t="shared" si="163"/>
        <v>0.69626157407407363</v>
      </c>
    </row>
    <row r="3084" spans="16:16" x14ac:dyDescent="0.25">
      <c r="P3084" s="19">
        <f t="shared" si="163"/>
        <v>0.69626157407407363</v>
      </c>
    </row>
    <row r="3085" spans="16:16" x14ac:dyDescent="0.25">
      <c r="P3085" s="19">
        <f t="shared" si="163"/>
        <v>0.69626157407407363</v>
      </c>
    </row>
    <row r="3086" spans="16:16" x14ac:dyDescent="0.25">
      <c r="P3086" s="19">
        <f t="shared" si="163"/>
        <v>0.69626157407407363</v>
      </c>
    </row>
    <row r="3087" spans="16:16" x14ac:dyDescent="0.25">
      <c r="P3087" s="19">
        <f t="shared" si="163"/>
        <v>0.69626157407407363</v>
      </c>
    </row>
    <row r="3088" spans="16:16" x14ac:dyDescent="0.25">
      <c r="P3088" s="19">
        <f t="shared" si="163"/>
        <v>0.69626157407407363</v>
      </c>
    </row>
    <row r="3089" spans="16:16" x14ac:dyDescent="0.25">
      <c r="P3089" s="19">
        <f t="shared" si="163"/>
        <v>0.69626157407407363</v>
      </c>
    </row>
    <row r="3090" spans="16:16" x14ac:dyDescent="0.25">
      <c r="P3090" s="19">
        <f t="shared" si="163"/>
        <v>0.69626157407407363</v>
      </c>
    </row>
    <row r="3091" spans="16:16" x14ac:dyDescent="0.25">
      <c r="P3091" s="19">
        <f t="shared" si="163"/>
        <v>0.69626157407407363</v>
      </c>
    </row>
    <row r="3092" spans="16:16" x14ac:dyDescent="0.25">
      <c r="P3092" s="19">
        <f t="shared" si="163"/>
        <v>0.69626157407407363</v>
      </c>
    </row>
    <row r="3093" spans="16:16" x14ac:dyDescent="0.25">
      <c r="P3093" s="19">
        <f t="shared" si="163"/>
        <v>0.69626157407407363</v>
      </c>
    </row>
    <row r="3094" spans="16:16" x14ac:dyDescent="0.25">
      <c r="P3094" s="19">
        <f t="shared" si="163"/>
        <v>0.69626157407407363</v>
      </c>
    </row>
    <row r="3095" spans="16:16" x14ac:dyDescent="0.25">
      <c r="P3095" s="19">
        <f t="shared" si="163"/>
        <v>0.69626157407407363</v>
      </c>
    </row>
    <row r="3096" spans="16:16" x14ac:dyDescent="0.25">
      <c r="P3096" s="19">
        <f t="shared" si="163"/>
        <v>0.69626157407407363</v>
      </c>
    </row>
    <row r="3097" spans="16:16" x14ac:dyDescent="0.25">
      <c r="P3097" s="19">
        <f t="shared" si="163"/>
        <v>0.69626157407407363</v>
      </c>
    </row>
    <row r="3098" spans="16:16" x14ac:dyDescent="0.25">
      <c r="P3098" s="19">
        <f t="shared" si="163"/>
        <v>0.69626157407407363</v>
      </c>
    </row>
    <row r="3099" spans="16:16" x14ac:dyDescent="0.25">
      <c r="P3099" s="19">
        <f t="shared" si="163"/>
        <v>0.69626157407407363</v>
      </c>
    </row>
    <row r="3100" spans="16:16" x14ac:dyDescent="0.25">
      <c r="P3100" s="19">
        <f t="shared" si="163"/>
        <v>0.69626157407407363</v>
      </c>
    </row>
    <row r="3101" spans="16:16" x14ac:dyDescent="0.25">
      <c r="P3101" s="19">
        <f t="shared" si="163"/>
        <v>0.69626157407407363</v>
      </c>
    </row>
    <row r="3102" spans="16:16" x14ac:dyDescent="0.25">
      <c r="P3102" s="19">
        <f t="shared" si="163"/>
        <v>0.69626157407407363</v>
      </c>
    </row>
    <row r="3103" spans="16:16" x14ac:dyDescent="0.25">
      <c r="P3103" s="19">
        <f t="shared" si="163"/>
        <v>0.69626157407407363</v>
      </c>
    </row>
    <row r="3104" spans="16:16" x14ac:dyDescent="0.25">
      <c r="P3104" s="19">
        <f t="shared" si="163"/>
        <v>0.69626157407407363</v>
      </c>
    </row>
    <row r="3105" spans="16:16" x14ac:dyDescent="0.25">
      <c r="P3105" s="19">
        <f t="shared" si="163"/>
        <v>0.69626157407407363</v>
      </c>
    </row>
    <row r="3106" spans="16:16" x14ac:dyDescent="0.25">
      <c r="P3106" s="19">
        <f t="shared" si="163"/>
        <v>0.69626157407407363</v>
      </c>
    </row>
    <row r="3107" spans="16:16" x14ac:dyDescent="0.25">
      <c r="P3107" s="19">
        <f t="shared" si="163"/>
        <v>0.69626157407407363</v>
      </c>
    </row>
    <row r="3108" spans="16:16" x14ac:dyDescent="0.25">
      <c r="P3108" s="19">
        <f t="shared" si="163"/>
        <v>0.69626157407407363</v>
      </c>
    </row>
    <row r="3109" spans="16:16" x14ac:dyDescent="0.25">
      <c r="P3109" s="19">
        <f t="shared" si="163"/>
        <v>0.69626157407407363</v>
      </c>
    </row>
    <row r="3110" spans="16:16" x14ac:dyDescent="0.25">
      <c r="P3110" s="19">
        <f t="shared" si="163"/>
        <v>0.69626157407407363</v>
      </c>
    </row>
    <row r="3111" spans="16:16" x14ac:dyDescent="0.25">
      <c r="P3111" s="19">
        <f t="shared" si="163"/>
        <v>0.69626157407407363</v>
      </c>
    </row>
    <row r="3112" spans="16:16" x14ac:dyDescent="0.25">
      <c r="P3112" s="19">
        <f t="shared" si="163"/>
        <v>0.69626157407407363</v>
      </c>
    </row>
    <row r="3113" spans="16:16" x14ac:dyDescent="0.25">
      <c r="P3113" s="19">
        <f t="shared" si="163"/>
        <v>0.69626157407407363</v>
      </c>
    </row>
    <row r="3114" spans="16:16" x14ac:dyDescent="0.25">
      <c r="P3114" s="19">
        <f t="shared" si="163"/>
        <v>0.69626157407407363</v>
      </c>
    </row>
    <row r="3115" spans="16:16" x14ac:dyDescent="0.25">
      <c r="P3115" s="19">
        <f t="shared" si="163"/>
        <v>0.69626157407407363</v>
      </c>
    </row>
    <row r="3116" spans="16:16" x14ac:dyDescent="0.25">
      <c r="P3116" s="19">
        <f t="shared" si="163"/>
        <v>0.69626157407407363</v>
      </c>
    </row>
    <row r="3117" spans="16:16" x14ac:dyDescent="0.25">
      <c r="P3117" s="19">
        <f t="shared" si="163"/>
        <v>0.69626157407407363</v>
      </c>
    </row>
    <row r="3118" spans="16:16" x14ac:dyDescent="0.25">
      <c r="P3118" s="19">
        <f t="shared" si="163"/>
        <v>0.69626157407407363</v>
      </c>
    </row>
    <row r="3119" spans="16:16" x14ac:dyDescent="0.25">
      <c r="P3119" s="19">
        <f t="shared" si="163"/>
        <v>0.69626157407407363</v>
      </c>
    </row>
    <row r="3120" spans="16:16" x14ac:dyDescent="0.25">
      <c r="P3120" s="19">
        <f t="shared" si="163"/>
        <v>0.69626157407407363</v>
      </c>
    </row>
    <row r="3121" spans="16:16" x14ac:dyDescent="0.25">
      <c r="P3121" s="19">
        <f t="shared" si="163"/>
        <v>0.69626157407407363</v>
      </c>
    </row>
    <row r="3122" spans="16:16" x14ac:dyDescent="0.25">
      <c r="P3122" s="19">
        <f t="shared" si="163"/>
        <v>0.69626157407407363</v>
      </c>
    </row>
    <row r="3123" spans="16:16" x14ac:dyDescent="0.25">
      <c r="P3123" s="19">
        <f t="shared" si="163"/>
        <v>0.69626157407407363</v>
      </c>
    </row>
    <row r="3124" spans="16:16" x14ac:dyDescent="0.25">
      <c r="P3124" s="19">
        <f t="shared" si="163"/>
        <v>0.69626157407407363</v>
      </c>
    </row>
    <row r="3125" spans="16:16" x14ac:dyDescent="0.25">
      <c r="P3125" s="19">
        <f t="shared" si="163"/>
        <v>0.69626157407407363</v>
      </c>
    </row>
    <row r="3126" spans="16:16" x14ac:dyDescent="0.25">
      <c r="P3126" s="19">
        <f t="shared" si="163"/>
        <v>0.69626157407407363</v>
      </c>
    </row>
    <row r="3127" spans="16:16" x14ac:dyDescent="0.25">
      <c r="P3127" s="19">
        <f t="shared" si="163"/>
        <v>0.69626157407407363</v>
      </c>
    </row>
    <row r="3128" spans="16:16" x14ac:dyDescent="0.25">
      <c r="P3128" s="19">
        <f t="shared" si="163"/>
        <v>0.69626157407407363</v>
      </c>
    </row>
    <row r="3129" spans="16:16" x14ac:dyDescent="0.25">
      <c r="P3129" s="19">
        <f t="shared" ref="P3129:P3192" si="164">E3129/86400+P3128+O3129</f>
        <v>0.69626157407407363</v>
      </c>
    </row>
    <row r="3130" spans="16:16" x14ac:dyDescent="0.25">
      <c r="P3130" s="19">
        <f t="shared" si="164"/>
        <v>0.69626157407407363</v>
      </c>
    </row>
    <row r="3131" spans="16:16" x14ac:dyDescent="0.25">
      <c r="P3131" s="19">
        <f t="shared" si="164"/>
        <v>0.69626157407407363</v>
      </c>
    </row>
    <row r="3132" spans="16:16" x14ac:dyDescent="0.25">
      <c r="P3132" s="19">
        <f t="shared" si="164"/>
        <v>0.69626157407407363</v>
      </c>
    </row>
    <row r="3133" spans="16:16" x14ac:dyDescent="0.25">
      <c r="P3133" s="19">
        <f t="shared" si="164"/>
        <v>0.69626157407407363</v>
      </c>
    </row>
    <row r="3134" spans="16:16" x14ac:dyDescent="0.25">
      <c r="P3134" s="19">
        <f t="shared" si="164"/>
        <v>0.69626157407407363</v>
      </c>
    </row>
    <row r="3135" spans="16:16" x14ac:dyDescent="0.25">
      <c r="P3135" s="19">
        <f t="shared" si="164"/>
        <v>0.69626157407407363</v>
      </c>
    </row>
    <row r="3136" spans="16:16" x14ac:dyDescent="0.25">
      <c r="P3136" s="19">
        <f t="shared" si="164"/>
        <v>0.69626157407407363</v>
      </c>
    </row>
    <row r="3137" spans="16:16" x14ac:dyDescent="0.25">
      <c r="P3137" s="19">
        <f t="shared" si="164"/>
        <v>0.69626157407407363</v>
      </c>
    </row>
    <row r="3138" spans="16:16" x14ac:dyDescent="0.25">
      <c r="P3138" s="19">
        <f t="shared" si="164"/>
        <v>0.69626157407407363</v>
      </c>
    </row>
    <row r="3139" spans="16:16" x14ac:dyDescent="0.25">
      <c r="P3139" s="19">
        <f t="shared" si="164"/>
        <v>0.69626157407407363</v>
      </c>
    </row>
    <row r="3140" spans="16:16" x14ac:dyDescent="0.25">
      <c r="P3140" s="19">
        <f t="shared" si="164"/>
        <v>0.69626157407407363</v>
      </c>
    </row>
    <row r="3141" spans="16:16" x14ac:dyDescent="0.25">
      <c r="P3141" s="19">
        <f t="shared" si="164"/>
        <v>0.69626157407407363</v>
      </c>
    </row>
    <row r="3142" spans="16:16" x14ac:dyDescent="0.25">
      <c r="P3142" s="19">
        <f t="shared" si="164"/>
        <v>0.69626157407407363</v>
      </c>
    </row>
    <row r="3143" spans="16:16" x14ac:dyDescent="0.25">
      <c r="P3143" s="19">
        <f t="shared" si="164"/>
        <v>0.69626157407407363</v>
      </c>
    </row>
    <row r="3144" spans="16:16" x14ac:dyDescent="0.25">
      <c r="P3144" s="19">
        <f t="shared" si="164"/>
        <v>0.69626157407407363</v>
      </c>
    </row>
    <row r="3145" spans="16:16" x14ac:dyDescent="0.25">
      <c r="P3145" s="19">
        <f t="shared" si="164"/>
        <v>0.69626157407407363</v>
      </c>
    </row>
    <row r="3146" spans="16:16" x14ac:dyDescent="0.25">
      <c r="P3146" s="19">
        <f t="shared" si="164"/>
        <v>0.69626157407407363</v>
      </c>
    </row>
    <row r="3147" spans="16:16" x14ac:dyDescent="0.25">
      <c r="P3147" s="19">
        <f t="shared" si="164"/>
        <v>0.69626157407407363</v>
      </c>
    </row>
    <row r="3148" spans="16:16" x14ac:dyDescent="0.25">
      <c r="P3148" s="19">
        <f t="shared" si="164"/>
        <v>0.69626157407407363</v>
      </c>
    </row>
    <row r="3149" spans="16:16" x14ac:dyDescent="0.25">
      <c r="P3149" s="19">
        <f t="shared" si="164"/>
        <v>0.69626157407407363</v>
      </c>
    </row>
    <row r="3150" spans="16:16" x14ac:dyDescent="0.25">
      <c r="P3150" s="19">
        <f t="shared" si="164"/>
        <v>0.69626157407407363</v>
      </c>
    </row>
    <row r="3151" spans="16:16" x14ac:dyDescent="0.25">
      <c r="P3151" s="19">
        <f t="shared" si="164"/>
        <v>0.69626157407407363</v>
      </c>
    </row>
    <row r="3152" spans="16:16" x14ac:dyDescent="0.25">
      <c r="P3152" s="19">
        <f t="shared" si="164"/>
        <v>0.69626157407407363</v>
      </c>
    </row>
    <row r="3153" spans="16:16" x14ac:dyDescent="0.25">
      <c r="P3153" s="19">
        <f t="shared" si="164"/>
        <v>0.69626157407407363</v>
      </c>
    </row>
    <row r="3154" spans="16:16" x14ac:dyDescent="0.25">
      <c r="P3154" s="19">
        <f t="shared" si="164"/>
        <v>0.69626157407407363</v>
      </c>
    </row>
    <row r="3155" spans="16:16" x14ac:dyDescent="0.25">
      <c r="P3155" s="19">
        <f t="shared" si="164"/>
        <v>0.69626157407407363</v>
      </c>
    </row>
    <row r="3156" spans="16:16" x14ac:dyDescent="0.25">
      <c r="P3156" s="19">
        <f t="shared" si="164"/>
        <v>0.69626157407407363</v>
      </c>
    </row>
    <row r="3157" spans="16:16" x14ac:dyDescent="0.25">
      <c r="P3157" s="19">
        <f t="shared" si="164"/>
        <v>0.69626157407407363</v>
      </c>
    </row>
    <row r="3158" spans="16:16" x14ac:dyDescent="0.25">
      <c r="P3158" s="19">
        <f t="shared" si="164"/>
        <v>0.69626157407407363</v>
      </c>
    </row>
    <row r="3159" spans="16:16" x14ac:dyDescent="0.25">
      <c r="P3159" s="19">
        <f t="shared" si="164"/>
        <v>0.69626157407407363</v>
      </c>
    </row>
    <row r="3160" spans="16:16" x14ac:dyDescent="0.25">
      <c r="P3160" s="19">
        <f t="shared" si="164"/>
        <v>0.69626157407407363</v>
      </c>
    </row>
    <row r="3161" spans="16:16" x14ac:dyDescent="0.25">
      <c r="P3161" s="19">
        <f t="shared" si="164"/>
        <v>0.69626157407407363</v>
      </c>
    </row>
    <row r="3162" spans="16:16" x14ac:dyDescent="0.25">
      <c r="P3162" s="19">
        <f t="shared" si="164"/>
        <v>0.69626157407407363</v>
      </c>
    </row>
    <row r="3163" spans="16:16" x14ac:dyDescent="0.25">
      <c r="P3163" s="19">
        <f t="shared" si="164"/>
        <v>0.69626157407407363</v>
      </c>
    </row>
    <row r="3164" spans="16:16" x14ac:dyDescent="0.25">
      <c r="P3164" s="19">
        <f t="shared" si="164"/>
        <v>0.69626157407407363</v>
      </c>
    </row>
    <row r="3165" spans="16:16" x14ac:dyDescent="0.25">
      <c r="P3165" s="19">
        <f t="shared" si="164"/>
        <v>0.69626157407407363</v>
      </c>
    </row>
    <row r="3166" spans="16:16" x14ac:dyDescent="0.25">
      <c r="P3166" s="19">
        <f t="shared" si="164"/>
        <v>0.69626157407407363</v>
      </c>
    </row>
    <row r="3167" spans="16:16" x14ac:dyDescent="0.25">
      <c r="P3167" s="19">
        <f t="shared" si="164"/>
        <v>0.69626157407407363</v>
      </c>
    </row>
    <row r="3168" spans="16:16" x14ac:dyDescent="0.25">
      <c r="P3168" s="19">
        <f t="shared" si="164"/>
        <v>0.69626157407407363</v>
      </c>
    </row>
    <row r="3169" spans="16:16" x14ac:dyDescent="0.25">
      <c r="P3169" s="19">
        <f t="shared" si="164"/>
        <v>0.69626157407407363</v>
      </c>
    </row>
    <row r="3170" spans="16:16" x14ac:dyDescent="0.25">
      <c r="P3170" s="19">
        <f t="shared" si="164"/>
        <v>0.69626157407407363</v>
      </c>
    </row>
    <row r="3171" spans="16:16" x14ac:dyDescent="0.25">
      <c r="P3171" s="19">
        <f t="shared" si="164"/>
        <v>0.69626157407407363</v>
      </c>
    </row>
    <row r="3172" spans="16:16" x14ac:dyDescent="0.25">
      <c r="P3172" s="19">
        <f t="shared" si="164"/>
        <v>0.69626157407407363</v>
      </c>
    </row>
    <row r="3173" spans="16:16" x14ac:dyDescent="0.25">
      <c r="P3173" s="19">
        <f t="shared" si="164"/>
        <v>0.69626157407407363</v>
      </c>
    </row>
    <row r="3174" spans="16:16" x14ac:dyDescent="0.25">
      <c r="P3174" s="19">
        <f t="shared" si="164"/>
        <v>0.69626157407407363</v>
      </c>
    </row>
    <row r="3175" spans="16:16" x14ac:dyDescent="0.25">
      <c r="P3175" s="19">
        <f t="shared" si="164"/>
        <v>0.69626157407407363</v>
      </c>
    </row>
    <row r="3176" spans="16:16" x14ac:dyDescent="0.25">
      <c r="P3176" s="19">
        <f t="shared" si="164"/>
        <v>0.69626157407407363</v>
      </c>
    </row>
    <row r="3177" spans="16:16" x14ac:dyDescent="0.25">
      <c r="P3177" s="19">
        <f t="shared" si="164"/>
        <v>0.69626157407407363</v>
      </c>
    </row>
    <row r="3178" spans="16:16" x14ac:dyDescent="0.25">
      <c r="P3178" s="19">
        <f t="shared" si="164"/>
        <v>0.69626157407407363</v>
      </c>
    </row>
    <row r="3179" spans="16:16" x14ac:dyDescent="0.25">
      <c r="P3179" s="19">
        <f t="shared" si="164"/>
        <v>0.69626157407407363</v>
      </c>
    </row>
    <row r="3180" spans="16:16" x14ac:dyDescent="0.25">
      <c r="P3180" s="19">
        <f t="shared" si="164"/>
        <v>0.69626157407407363</v>
      </c>
    </row>
    <row r="3181" spans="16:16" x14ac:dyDescent="0.25">
      <c r="P3181" s="19">
        <f t="shared" si="164"/>
        <v>0.69626157407407363</v>
      </c>
    </row>
    <row r="3182" spans="16:16" x14ac:dyDescent="0.25">
      <c r="P3182" s="19">
        <f t="shared" si="164"/>
        <v>0.69626157407407363</v>
      </c>
    </row>
    <row r="3183" spans="16:16" x14ac:dyDescent="0.25">
      <c r="P3183" s="19">
        <f t="shared" si="164"/>
        <v>0.69626157407407363</v>
      </c>
    </row>
    <row r="3184" spans="16:16" x14ac:dyDescent="0.25">
      <c r="P3184" s="19">
        <f t="shared" si="164"/>
        <v>0.69626157407407363</v>
      </c>
    </row>
    <row r="3185" spans="16:16" x14ac:dyDescent="0.25">
      <c r="P3185" s="19">
        <f t="shared" si="164"/>
        <v>0.69626157407407363</v>
      </c>
    </row>
    <row r="3186" spans="16:16" x14ac:dyDescent="0.25">
      <c r="P3186" s="19">
        <f t="shared" si="164"/>
        <v>0.69626157407407363</v>
      </c>
    </row>
    <row r="3187" spans="16:16" x14ac:dyDescent="0.25">
      <c r="P3187" s="19">
        <f t="shared" si="164"/>
        <v>0.69626157407407363</v>
      </c>
    </row>
    <row r="3188" spans="16:16" x14ac:dyDescent="0.25">
      <c r="P3188" s="19">
        <f t="shared" si="164"/>
        <v>0.69626157407407363</v>
      </c>
    </row>
    <row r="3189" spans="16:16" x14ac:dyDescent="0.25">
      <c r="P3189" s="19">
        <f t="shared" si="164"/>
        <v>0.69626157407407363</v>
      </c>
    </row>
    <row r="3190" spans="16:16" x14ac:dyDescent="0.25">
      <c r="P3190" s="19">
        <f t="shared" si="164"/>
        <v>0.69626157407407363</v>
      </c>
    </row>
    <row r="3191" spans="16:16" x14ac:dyDescent="0.25">
      <c r="P3191" s="19">
        <f t="shared" si="164"/>
        <v>0.69626157407407363</v>
      </c>
    </row>
    <row r="3192" spans="16:16" x14ac:dyDescent="0.25">
      <c r="P3192" s="19">
        <f t="shared" si="164"/>
        <v>0.69626157407407363</v>
      </c>
    </row>
    <row r="3193" spans="16:16" x14ac:dyDescent="0.25">
      <c r="P3193" s="19">
        <f t="shared" ref="P3193:P3256" si="165">E3193/86400+P3192+O3193</f>
        <v>0.69626157407407363</v>
      </c>
    </row>
    <row r="3194" spans="16:16" x14ac:dyDescent="0.25">
      <c r="P3194" s="19">
        <f t="shared" si="165"/>
        <v>0.69626157407407363</v>
      </c>
    </row>
    <row r="3195" spans="16:16" x14ac:dyDescent="0.25">
      <c r="P3195" s="19">
        <f t="shared" si="165"/>
        <v>0.69626157407407363</v>
      </c>
    </row>
    <row r="3196" spans="16:16" x14ac:dyDescent="0.25">
      <c r="P3196" s="19">
        <f t="shared" si="165"/>
        <v>0.69626157407407363</v>
      </c>
    </row>
    <row r="3197" spans="16:16" x14ac:dyDescent="0.25">
      <c r="P3197" s="19">
        <f t="shared" si="165"/>
        <v>0.69626157407407363</v>
      </c>
    </row>
    <row r="3198" spans="16:16" x14ac:dyDescent="0.25">
      <c r="P3198" s="19">
        <f t="shared" si="165"/>
        <v>0.69626157407407363</v>
      </c>
    </row>
    <row r="3199" spans="16:16" x14ac:dyDescent="0.25">
      <c r="P3199" s="19">
        <f t="shared" si="165"/>
        <v>0.69626157407407363</v>
      </c>
    </row>
    <row r="3200" spans="16:16" x14ac:dyDescent="0.25">
      <c r="P3200" s="19">
        <f t="shared" si="165"/>
        <v>0.69626157407407363</v>
      </c>
    </row>
    <row r="3201" spans="16:16" x14ac:dyDescent="0.25">
      <c r="P3201" s="19">
        <f t="shared" si="165"/>
        <v>0.69626157407407363</v>
      </c>
    </row>
    <row r="3202" spans="16:16" x14ac:dyDescent="0.25">
      <c r="P3202" s="19">
        <f t="shared" si="165"/>
        <v>0.69626157407407363</v>
      </c>
    </row>
    <row r="3203" spans="16:16" x14ac:dyDescent="0.25">
      <c r="P3203" s="19">
        <f t="shared" si="165"/>
        <v>0.69626157407407363</v>
      </c>
    </row>
    <row r="3204" spans="16:16" x14ac:dyDescent="0.25">
      <c r="P3204" s="19">
        <f t="shared" si="165"/>
        <v>0.69626157407407363</v>
      </c>
    </row>
    <row r="3205" spans="16:16" x14ac:dyDescent="0.25">
      <c r="P3205" s="19">
        <f t="shared" si="165"/>
        <v>0.69626157407407363</v>
      </c>
    </row>
    <row r="3206" spans="16:16" x14ac:dyDescent="0.25">
      <c r="P3206" s="19">
        <f t="shared" si="165"/>
        <v>0.69626157407407363</v>
      </c>
    </row>
    <row r="3207" spans="16:16" x14ac:dyDescent="0.25">
      <c r="P3207" s="19">
        <f t="shared" si="165"/>
        <v>0.69626157407407363</v>
      </c>
    </row>
    <row r="3208" spans="16:16" x14ac:dyDescent="0.25">
      <c r="P3208" s="19">
        <f t="shared" si="165"/>
        <v>0.69626157407407363</v>
      </c>
    </row>
    <row r="3209" spans="16:16" x14ac:dyDescent="0.25">
      <c r="P3209" s="19">
        <f t="shared" si="165"/>
        <v>0.69626157407407363</v>
      </c>
    </row>
    <row r="3210" spans="16:16" x14ac:dyDescent="0.25">
      <c r="P3210" s="19">
        <f t="shared" si="165"/>
        <v>0.69626157407407363</v>
      </c>
    </row>
    <row r="3211" spans="16:16" x14ac:dyDescent="0.25">
      <c r="P3211" s="19">
        <f t="shared" si="165"/>
        <v>0.69626157407407363</v>
      </c>
    </row>
    <row r="3212" spans="16:16" x14ac:dyDescent="0.25">
      <c r="P3212" s="19">
        <f t="shared" si="165"/>
        <v>0.69626157407407363</v>
      </c>
    </row>
    <row r="3213" spans="16:16" x14ac:dyDescent="0.25">
      <c r="P3213" s="19">
        <f t="shared" si="165"/>
        <v>0.69626157407407363</v>
      </c>
    </row>
    <row r="3214" spans="16:16" x14ac:dyDescent="0.25">
      <c r="P3214" s="19">
        <f t="shared" si="165"/>
        <v>0.69626157407407363</v>
      </c>
    </row>
    <row r="3215" spans="16:16" x14ac:dyDescent="0.25">
      <c r="P3215" s="19">
        <f t="shared" si="165"/>
        <v>0.69626157407407363</v>
      </c>
    </row>
    <row r="3216" spans="16:16" x14ac:dyDescent="0.25">
      <c r="P3216" s="19">
        <f t="shared" si="165"/>
        <v>0.69626157407407363</v>
      </c>
    </row>
    <row r="3217" spans="16:16" x14ac:dyDescent="0.25">
      <c r="P3217" s="19">
        <f t="shared" si="165"/>
        <v>0.69626157407407363</v>
      </c>
    </row>
    <row r="3218" spans="16:16" x14ac:dyDescent="0.25">
      <c r="P3218" s="19">
        <f t="shared" si="165"/>
        <v>0.69626157407407363</v>
      </c>
    </row>
    <row r="3219" spans="16:16" x14ac:dyDescent="0.25">
      <c r="P3219" s="19">
        <f t="shared" si="165"/>
        <v>0.69626157407407363</v>
      </c>
    </row>
    <row r="3220" spans="16:16" x14ac:dyDescent="0.25">
      <c r="P3220" s="19">
        <f t="shared" si="165"/>
        <v>0.69626157407407363</v>
      </c>
    </row>
    <row r="3221" spans="16:16" x14ac:dyDescent="0.25">
      <c r="P3221" s="19">
        <f t="shared" si="165"/>
        <v>0.69626157407407363</v>
      </c>
    </row>
    <row r="3222" spans="16:16" x14ac:dyDescent="0.25">
      <c r="P3222" s="19">
        <f t="shared" si="165"/>
        <v>0.69626157407407363</v>
      </c>
    </row>
    <row r="3223" spans="16:16" x14ac:dyDescent="0.25">
      <c r="P3223" s="19">
        <f t="shared" si="165"/>
        <v>0.69626157407407363</v>
      </c>
    </row>
    <row r="3224" spans="16:16" x14ac:dyDescent="0.25">
      <c r="P3224" s="19">
        <f t="shared" si="165"/>
        <v>0.69626157407407363</v>
      </c>
    </row>
    <row r="3225" spans="16:16" x14ac:dyDescent="0.25">
      <c r="P3225" s="19">
        <f t="shared" si="165"/>
        <v>0.69626157407407363</v>
      </c>
    </row>
    <row r="3226" spans="16:16" x14ac:dyDescent="0.25">
      <c r="P3226" s="19">
        <f t="shared" si="165"/>
        <v>0.69626157407407363</v>
      </c>
    </row>
    <row r="3227" spans="16:16" x14ac:dyDescent="0.25">
      <c r="P3227" s="19">
        <f t="shared" si="165"/>
        <v>0.69626157407407363</v>
      </c>
    </row>
    <row r="3228" spans="16:16" x14ac:dyDescent="0.25">
      <c r="P3228" s="19">
        <f t="shared" si="165"/>
        <v>0.69626157407407363</v>
      </c>
    </row>
    <row r="3229" spans="16:16" x14ac:dyDescent="0.25">
      <c r="P3229" s="19">
        <f t="shared" si="165"/>
        <v>0.69626157407407363</v>
      </c>
    </row>
    <row r="3230" spans="16:16" x14ac:dyDescent="0.25">
      <c r="P3230" s="19">
        <f t="shared" si="165"/>
        <v>0.69626157407407363</v>
      </c>
    </row>
    <row r="3231" spans="16:16" x14ac:dyDescent="0.25">
      <c r="P3231" s="19">
        <f t="shared" si="165"/>
        <v>0.69626157407407363</v>
      </c>
    </row>
    <row r="3232" spans="16:16" x14ac:dyDescent="0.25">
      <c r="P3232" s="19">
        <f t="shared" si="165"/>
        <v>0.69626157407407363</v>
      </c>
    </row>
    <row r="3233" spans="16:16" x14ac:dyDescent="0.25">
      <c r="P3233" s="19">
        <f t="shared" si="165"/>
        <v>0.69626157407407363</v>
      </c>
    </row>
    <row r="3234" spans="16:16" x14ac:dyDescent="0.25">
      <c r="P3234" s="19">
        <f t="shared" si="165"/>
        <v>0.69626157407407363</v>
      </c>
    </row>
    <row r="3235" spans="16:16" x14ac:dyDescent="0.25">
      <c r="P3235" s="19">
        <f t="shared" si="165"/>
        <v>0.69626157407407363</v>
      </c>
    </row>
    <row r="3236" spans="16:16" x14ac:dyDescent="0.25">
      <c r="P3236" s="19">
        <f t="shared" si="165"/>
        <v>0.69626157407407363</v>
      </c>
    </row>
    <row r="3237" spans="16:16" x14ac:dyDescent="0.25">
      <c r="P3237" s="19">
        <f t="shared" si="165"/>
        <v>0.69626157407407363</v>
      </c>
    </row>
    <row r="3238" spans="16:16" x14ac:dyDescent="0.25">
      <c r="P3238" s="19">
        <f t="shared" si="165"/>
        <v>0.69626157407407363</v>
      </c>
    </row>
    <row r="3239" spans="16:16" x14ac:dyDescent="0.25">
      <c r="P3239" s="19">
        <f t="shared" si="165"/>
        <v>0.69626157407407363</v>
      </c>
    </row>
    <row r="3240" spans="16:16" x14ac:dyDescent="0.25">
      <c r="P3240" s="19">
        <f t="shared" si="165"/>
        <v>0.69626157407407363</v>
      </c>
    </row>
    <row r="3241" spans="16:16" x14ac:dyDescent="0.25">
      <c r="P3241" s="19">
        <f t="shared" si="165"/>
        <v>0.69626157407407363</v>
      </c>
    </row>
    <row r="3242" spans="16:16" x14ac:dyDescent="0.25">
      <c r="P3242" s="19">
        <f t="shared" si="165"/>
        <v>0.69626157407407363</v>
      </c>
    </row>
    <row r="3243" spans="16:16" x14ac:dyDescent="0.25">
      <c r="P3243" s="19">
        <f t="shared" si="165"/>
        <v>0.69626157407407363</v>
      </c>
    </row>
    <row r="3244" spans="16:16" x14ac:dyDescent="0.25">
      <c r="P3244" s="19">
        <f t="shared" si="165"/>
        <v>0.69626157407407363</v>
      </c>
    </row>
    <row r="3245" spans="16:16" x14ac:dyDescent="0.25">
      <c r="P3245" s="19">
        <f t="shared" si="165"/>
        <v>0.69626157407407363</v>
      </c>
    </row>
    <row r="3246" spans="16:16" x14ac:dyDescent="0.25">
      <c r="P3246" s="19">
        <f t="shared" si="165"/>
        <v>0.69626157407407363</v>
      </c>
    </row>
    <row r="3247" spans="16:16" x14ac:dyDescent="0.25">
      <c r="P3247" s="19">
        <f t="shared" si="165"/>
        <v>0.69626157407407363</v>
      </c>
    </row>
    <row r="3248" spans="16:16" x14ac:dyDescent="0.25">
      <c r="P3248" s="19">
        <f t="shared" si="165"/>
        <v>0.69626157407407363</v>
      </c>
    </row>
    <row r="3249" spans="16:16" x14ac:dyDescent="0.25">
      <c r="P3249" s="19">
        <f t="shared" si="165"/>
        <v>0.69626157407407363</v>
      </c>
    </row>
    <row r="3250" spans="16:16" x14ac:dyDescent="0.25">
      <c r="P3250" s="19">
        <f t="shared" si="165"/>
        <v>0.69626157407407363</v>
      </c>
    </row>
    <row r="3251" spans="16:16" x14ac:dyDescent="0.25">
      <c r="P3251" s="19">
        <f t="shared" si="165"/>
        <v>0.69626157407407363</v>
      </c>
    </row>
    <row r="3252" spans="16:16" x14ac:dyDescent="0.25">
      <c r="P3252" s="19">
        <f t="shared" si="165"/>
        <v>0.69626157407407363</v>
      </c>
    </row>
    <row r="3253" spans="16:16" x14ac:dyDescent="0.25">
      <c r="P3253" s="19">
        <f t="shared" si="165"/>
        <v>0.69626157407407363</v>
      </c>
    </row>
    <row r="3254" spans="16:16" x14ac:dyDescent="0.25">
      <c r="P3254" s="19">
        <f t="shared" si="165"/>
        <v>0.69626157407407363</v>
      </c>
    </row>
    <row r="3255" spans="16:16" x14ac:dyDescent="0.25">
      <c r="P3255" s="19">
        <f t="shared" si="165"/>
        <v>0.69626157407407363</v>
      </c>
    </row>
    <row r="3256" spans="16:16" x14ac:dyDescent="0.25">
      <c r="P3256" s="19">
        <f t="shared" si="165"/>
        <v>0.69626157407407363</v>
      </c>
    </row>
    <row r="3257" spans="16:16" x14ac:dyDescent="0.25">
      <c r="P3257" s="19">
        <f t="shared" ref="P3257:P3320" si="166">E3257/86400+P3256+O3257</f>
        <v>0.69626157407407363</v>
      </c>
    </row>
    <row r="3258" spans="16:16" x14ac:dyDescent="0.25">
      <c r="P3258" s="19">
        <f t="shared" si="166"/>
        <v>0.69626157407407363</v>
      </c>
    </row>
    <row r="3259" spans="16:16" x14ac:dyDescent="0.25">
      <c r="P3259" s="19">
        <f t="shared" si="166"/>
        <v>0.69626157407407363</v>
      </c>
    </row>
    <row r="3260" spans="16:16" x14ac:dyDescent="0.25">
      <c r="P3260" s="19">
        <f t="shared" si="166"/>
        <v>0.69626157407407363</v>
      </c>
    </row>
    <row r="3261" spans="16:16" x14ac:dyDescent="0.25">
      <c r="P3261" s="19">
        <f t="shared" si="166"/>
        <v>0.69626157407407363</v>
      </c>
    </row>
    <row r="3262" spans="16:16" x14ac:dyDescent="0.25">
      <c r="P3262" s="19">
        <f t="shared" si="166"/>
        <v>0.69626157407407363</v>
      </c>
    </row>
    <row r="3263" spans="16:16" x14ac:dyDescent="0.25">
      <c r="P3263" s="19">
        <f t="shared" si="166"/>
        <v>0.69626157407407363</v>
      </c>
    </row>
    <row r="3264" spans="16:16" x14ac:dyDescent="0.25">
      <c r="P3264" s="19">
        <f t="shared" si="166"/>
        <v>0.69626157407407363</v>
      </c>
    </row>
    <row r="3265" spans="16:16" x14ac:dyDescent="0.25">
      <c r="P3265" s="19">
        <f t="shared" si="166"/>
        <v>0.69626157407407363</v>
      </c>
    </row>
    <row r="3266" spans="16:16" x14ac:dyDescent="0.25">
      <c r="P3266" s="19">
        <f t="shared" si="166"/>
        <v>0.69626157407407363</v>
      </c>
    </row>
    <row r="3267" spans="16:16" x14ac:dyDescent="0.25">
      <c r="P3267" s="19">
        <f t="shared" si="166"/>
        <v>0.69626157407407363</v>
      </c>
    </row>
    <row r="3268" spans="16:16" x14ac:dyDescent="0.25">
      <c r="P3268" s="19">
        <f t="shared" si="166"/>
        <v>0.69626157407407363</v>
      </c>
    </row>
    <row r="3269" spans="16:16" x14ac:dyDescent="0.25">
      <c r="P3269" s="19">
        <f t="shared" si="166"/>
        <v>0.69626157407407363</v>
      </c>
    </row>
    <row r="3270" spans="16:16" x14ac:dyDescent="0.25">
      <c r="P3270" s="19">
        <f t="shared" si="166"/>
        <v>0.69626157407407363</v>
      </c>
    </row>
    <row r="3271" spans="16:16" x14ac:dyDescent="0.25">
      <c r="P3271" s="19">
        <f t="shared" si="166"/>
        <v>0.69626157407407363</v>
      </c>
    </row>
    <row r="3272" spans="16:16" x14ac:dyDescent="0.25">
      <c r="P3272" s="19">
        <f t="shared" si="166"/>
        <v>0.69626157407407363</v>
      </c>
    </row>
    <row r="3273" spans="16:16" x14ac:dyDescent="0.25">
      <c r="P3273" s="19">
        <f t="shared" si="166"/>
        <v>0.69626157407407363</v>
      </c>
    </row>
    <row r="3274" spans="16:16" x14ac:dyDescent="0.25">
      <c r="P3274" s="19">
        <f t="shared" si="166"/>
        <v>0.69626157407407363</v>
      </c>
    </row>
    <row r="3275" spans="16:16" x14ac:dyDescent="0.25">
      <c r="P3275" s="19">
        <f t="shared" si="166"/>
        <v>0.69626157407407363</v>
      </c>
    </row>
    <row r="3276" spans="16:16" x14ac:dyDescent="0.25">
      <c r="P3276" s="19">
        <f t="shared" si="166"/>
        <v>0.69626157407407363</v>
      </c>
    </row>
    <row r="3277" spans="16:16" x14ac:dyDescent="0.25">
      <c r="P3277" s="19">
        <f t="shared" si="166"/>
        <v>0.69626157407407363</v>
      </c>
    </row>
    <row r="3278" spans="16:16" x14ac:dyDescent="0.25">
      <c r="P3278" s="19">
        <f t="shared" si="166"/>
        <v>0.69626157407407363</v>
      </c>
    </row>
    <row r="3279" spans="16:16" x14ac:dyDescent="0.25">
      <c r="P3279" s="19">
        <f t="shared" si="166"/>
        <v>0.69626157407407363</v>
      </c>
    </row>
    <row r="3280" spans="16:16" x14ac:dyDescent="0.25">
      <c r="P3280" s="19">
        <f t="shared" si="166"/>
        <v>0.69626157407407363</v>
      </c>
    </row>
    <row r="3281" spans="16:16" x14ac:dyDescent="0.25">
      <c r="P3281" s="19">
        <f t="shared" si="166"/>
        <v>0.69626157407407363</v>
      </c>
    </row>
    <row r="3282" spans="16:16" x14ac:dyDescent="0.25">
      <c r="P3282" s="19">
        <f t="shared" si="166"/>
        <v>0.69626157407407363</v>
      </c>
    </row>
    <row r="3283" spans="16:16" x14ac:dyDescent="0.25">
      <c r="P3283" s="19">
        <f t="shared" si="166"/>
        <v>0.69626157407407363</v>
      </c>
    </row>
    <row r="3284" spans="16:16" x14ac:dyDescent="0.25">
      <c r="P3284" s="19">
        <f t="shared" si="166"/>
        <v>0.69626157407407363</v>
      </c>
    </row>
    <row r="3285" spans="16:16" x14ac:dyDescent="0.25">
      <c r="P3285" s="19">
        <f t="shared" si="166"/>
        <v>0.69626157407407363</v>
      </c>
    </row>
    <row r="3286" spans="16:16" x14ac:dyDescent="0.25">
      <c r="P3286" s="19">
        <f t="shared" si="166"/>
        <v>0.69626157407407363</v>
      </c>
    </row>
    <row r="3287" spans="16:16" x14ac:dyDescent="0.25">
      <c r="P3287" s="19">
        <f t="shared" si="166"/>
        <v>0.69626157407407363</v>
      </c>
    </row>
    <row r="3288" spans="16:16" x14ac:dyDescent="0.25">
      <c r="P3288" s="19">
        <f t="shared" si="166"/>
        <v>0.69626157407407363</v>
      </c>
    </row>
    <row r="3289" spans="16:16" x14ac:dyDescent="0.25">
      <c r="P3289" s="19">
        <f t="shared" si="166"/>
        <v>0.69626157407407363</v>
      </c>
    </row>
    <row r="3290" spans="16:16" x14ac:dyDescent="0.25">
      <c r="P3290" s="19">
        <f t="shared" si="166"/>
        <v>0.69626157407407363</v>
      </c>
    </row>
    <row r="3291" spans="16:16" x14ac:dyDescent="0.25">
      <c r="P3291" s="19">
        <f t="shared" si="166"/>
        <v>0.69626157407407363</v>
      </c>
    </row>
    <row r="3292" spans="16:16" x14ac:dyDescent="0.25">
      <c r="P3292" s="19">
        <f t="shared" si="166"/>
        <v>0.69626157407407363</v>
      </c>
    </row>
    <row r="3293" spans="16:16" x14ac:dyDescent="0.25">
      <c r="P3293" s="19">
        <f t="shared" si="166"/>
        <v>0.69626157407407363</v>
      </c>
    </row>
    <row r="3294" spans="16:16" x14ac:dyDescent="0.25">
      <c r="P3294" s="19">
        <f t="shared" si="166"/>
        <v>0.69626157407407363</v>
      </c>
    </row>
    <row r="3295" spans="16:16" x14ac:dyDescent="0.25">
      <c r="P3295" s="19">
        <f t="shared" si="166"/>
        <v>0.69626157407407363</v>
      </c>
    </row>
    <row r="3296" spans="16:16" x14ac:dyDescent="0.25">
      <c r="P3296" s="19">
        <f t="shared" si="166"/>
        <v>0.69626157407407363</v>
      </c>
    </row>
    <row r="3297" spans="16:16" x14ac:dyDescent="0.25">
      <c r="P3297" s="19">
        <f t="shared" si="166"/>
        <v>0.69626157407407363</v>
      </c>
    </row>
    <row r="3298" spans="16:16" x14ac:dyDescent="0.25">
      <c r="P3298" s="19">
        <f t="shared" si="166"/>
        <v>0.69626157407407363</v>
      </c>
    </row>
    <row r="3299" spans="16:16" x14ac:dyDescent="0.25">
      <c r="P3299" s="19">
        <f t="shared" si="166"/>
        <v>0.69626157407407363</v>
      </c>
    </row>
    <row r="3300" spans="16:16" x14ac:dyDescent="0.25">
      <c r="P3300" s="19">
        <f t="shared" si="166"/>
        <v>0.69626157407407363</v>
      </c>
    </row>
    <row r="3301" spans="16:16" x14ac:dyDescent="0.25">
      <c r="P3301" s="19">
        <f t="shared" si="166"/>
        <v>0.69626157407407363</v>
      </c>
    </row>
    <row r="3302" spans="16:16" x14ac:dyDescent="0.25">
      <c r="P3302" s="19">
        <f t="shared" si="166"/>
        <v>0.69626157407407363</v>
      </c>
    </row>
    <row r="3303" spans="16:16" x14ac:dyDescent="0.25">
      <c r="P3303" s="19">
        <f t="shared" si="166"/>
        <v>0.69626157407407363</v>
      </c>
    </row>
    <row r="3304" spans="16:16" x14ac:dyDescent="0.25">
      <c r="P3304" s="19">
        <f t="shared" si="166"/>
        <v>0.69626157407407363</v>
      </c>
    </row>
    <row r="3305" spans="16:16" x14ac:dyDescent="0.25">
      <c r="P3305" s="19">
        <f t="shared" si="166"/>
        <v>0.69626157407407363</v>
      </c>
    </row>
    <row r="3306" spans="16:16" x14ac:dyDescent="0.25">
      <c r="P3306" s="19">
        <f t="shared" si="166"/>
        <v>0.69626157407407363</v>
      </c>
    </row>
    <row r="3307" spans="16:16" x14ac:dyDescent="0.25">
      <c r="P3307" s="19">
        <f t="shared" si="166"/>
        <v>0.69626157407407363</v>
      </c>
    </row>
    <row r="3308" spans="16:16" x14ac:dyDescent="0.25">
      <c r="P3308" s="19">
        <f t="shared" si="166"/>
        <v>0.69626157407407363</v>
      </c>
    </row>
    <row r="3309" spans="16:16" x14ac:dyDescent="0.25">
      <c r="P3309" s="19">
        <f t="shared" si="166"/>
        <v>0.69626157407407363</v>
      </c>
    </row>
    <row r="3310" spans="16:16" x14ac:dyDescent="0.25">
      <c r="P3310" s="19">
        <f t="shared" si="166"/>
        <v>0.69626157407407363</v>
      </c>
    </row>
    <row r="3311" spans="16:16" x14ac:dyDescent="0.25">
      <c r="P3311" s="19">
        <f t="shared" si="166"/>
        <v>0.69626157407407363</v>
      </c>
    </row>
    <row r="3312" spans="16:16" x14ac:dyDescent="0.25">
      <c r="P3312" s="19">
        <f t="shared" si="166"/>
        <v>0.69626157407407363</v>
      </c>
    </row>
    <row r="3313" spans="16:16" x14ac:dyDescent="0.25">
      <c r="P3313" s="19">
        <f t="shared" si="166"/>
        <v>0.69626157407407363</v>
      </c>
    </row>
    <row r="3314" spans="16:16" x14ac:dyDescent="0.25">
      <c r="P3314" s="19">
        <f t="shared" si="166"/>
        <v>0.69626157407407363</v>
      </c>
    </row>
    <row r="3315" spans="16:16" x14ac:dyDescent="0.25">
      <c r="P3315" s="19">
        <f t="shared" si="166"/>
        <v>0.69626157407407363</v>
      </c>
    </row>
    <row r="3316" spans="16:16" x14ac:dyDescent="0.25">
      <c r="P3316" s="19">
        <f t="shared" si="166"/>
        <v>0.69626157407407363</v>
      </c>
    </row>
    <row r="3317" spans="16:16" x14ac:dyDescent="0.25">
      <c r="P3317" s="19">
        <f t="shared" si="166"/>
        <v>0.69626157407407363</v>
      </c>
    </row>
    <row r="3318" spans="16:16" x14ac:dyDescent="0.25">
      <c r="P3318" s="19">
        <f t="shared" si="166"/>
        <v>0.69626157407407363</v>
      </c>
    </row>
    <row r="3319" spans="16:16" x14ac:dyDescent="0.25">
      <c r="P3319" s="19">
        <f t="shared" si="166"/>
        <v>0.69626157407407363</v>
      </c>
    </row>
    <row r="3320" spans="16:16" x14ac:dyDescent="0.25">
      <c r="P3320" s="19">
        <f t="shared" si="166"/>
        <v>0.69626157407407363</v>
      </c>
    </row>
    <row r="3321" spans="16:16" x14ac:dyDescent="0.25">
      <c r="P3321" s="19">
        <f t="shared" ref="P3321:P3384" si="167">E3321/86400+P3320+O3321</f>
        <v>0.69626157407407363</v>
      </c>
    </row>
    <row r="3322" spans="16:16" x14ac:dyDescent="0.25">
      <c r="P3322" s="19">
        <f t="shared" si="167"/>
        <v>0.69626157407407363</v>
      </c>
    </row>
    <row r="3323" spans="16:16" x14ac:dyDescent="0.25">
      <c r="P3323" s="19">
        <f t="shared" si="167"/>
        <v>0.69626157407407363</v>
      </c>
    </row>
    <row r="3324" spans="16:16" x14ac:dyDescent="0.25">
      <c r="P3324" s="19">
        <f t="shared" si="167"/>
        <v>0.69626157407407363</v>
      </c>
    </row>
    <row r="3325" spans="16:16" x14ac:dyDescent="0.25">
      <c r="P3325" s="19">
        <f t="shared" si="167"/>
        <v>0.69626157407407363</v>
      </c>
    </row>
    <row r="3326" spans="16:16" x14ac:dyDescent="0.25">
      <c r="P3326" s="19">
        <f t="shared" si="167"/>
        <v>0.69626157407407363</v>
      </c>
    </row>
    <row r="3327" spans="16:16" x14ac:dyDescent="0.25">
      <c r="P3327" s="19">
        <f t="shared" si="167"/>
        <v>0.69626157407407363</v>
      </c>
    </row>
    <row r="3328" spans="16:16" x14ac:dyDescent="0.25">
      <c r="P3328" s="19">
        <f t="shared" si="167"/>
        <v>0.69626157407407363</v>
      </c>
    </row>
    <row r="3329" spans="16:16" x14ac:dyDescent="0.25">
      <c r="P3329" s="19">
        <f t="shared" si="167"/>
        <v>0.69626157407407363</v>
      </c>
    </row>
    <row r="3330" spans="16:16" x14ac:dyDescent="0.25">
      <c r="P3330" s="19">
        <f t="shared" si="167"/>
        <v>0.69626157407407363</v>
      </c>
    </row>
    <row r="3331" spans="16:16" x14ac:dyDescent="0.25">
      <c r="P3331" s="19">
        <f t="shared" si="167"/>
        <v>0.69626157407407363</v>
      </c>
    </row>
    <row r="3332" spans="16:16" x14ac:dyDescent="0.25">
      <c r="P3332" s="19">
        <f t="shared" si="167"/>
        <v>0.69626157407407363</v>
      </c>
    </row>
    <row r="3333" spans="16:16" x14ac:dyDescent="0.25">
      <c r="P3333" s="19">
        <f t="shared" si="167"/>
        <v>0.69626157407407363</v>
      </c>
    </row>
    <row r="3334" spans="16:16" x14ac:dyDescent="0.25">
      <c r="P3334" s="19">
        <f t="shared" si="167"/>
        <v>0.69626157407407363</v>
      </c>
    </row>
    <row r="3335" spans="16:16" x14ac:dyDescent="0.25">
      <c r="P3335" s="19">
        <f t="shared" si="167"/>
        <v>0.69626157407407363</v>
      </c>
    </row>
    <row r="3336" spans="16:16" x14ac:dyDescent="0.25">
      <c r="P3336" s="19">
        <f t="shared" si="167"/>
        <v>0.69626157407407363</v>
      </c>
    </row>
    <row r="3337" spans="16:16" x14ac:dyDescent="0.25">
      <c r="P3337" s="19">
        <f t="shared" si="167"/>
        <v>0.69626157407407363</v>
      </c>
    </row>
    <row r="3338" spans="16:16" x14ac:dyDescent="0.25">
      <c r="P3338" s="19">
        <f t="shared" si="167"/>
        <v>0.69626157407407363</v>
      </c>
    </row>
    <row r="3339" spans="16:16" x14ac:dyDescent="0.25">
      <c r="P3339" s="19">
        <f t="shared" si="167"/>
        <v>0.69626157407407363</v>
      </c>
    </row>
    <row r="3340" spans="16:16" x14ac:dyDescent="0.25">
      <c r="P3340" s="19">
        <f t="shared" si="167"/>
        <v>0.69626157407407363</v>
      </c>
    </row>
    <row r="3341" spans="16:16" x14ac:dyDescent="0.25">
      <c r="P3341" s="19">
        <f t="shared" si="167"/>
        <v>0.69626157407407363</v>
      </c>
    </row>
    <row r="3342" spans="16:16" x14ac:dyDescent="0.25">
      <c r="P3342" s="19">
        <f t="shared" si="167"/>
        <v>0.69626157407407363</v>
      </c>
    </row>
    <row r="3343" spans="16:16" x14ac:dyDescent="0.25">
      <c r="P3343" s="19">
        <f t="shared" si="167"/>
        <v>0.69626157407407363</v>
      </c>
    </row>
    <row r="3344" spans="16:16" x14ac:dyDescent="0.25">
      <c r="P3344" s="19">
        <f t="shared" si="167"/>
        <v>0.69626157407407363</v>
      </c>
    </row>
    <row r="3345" spans="16:16" x14ac:dyDescent="0.25">
      <c r="P3345" s="19">
        <f t="shared" si="167"/>
        <v>0.69626157407407363</v>
      </c>
    </row>
    <row r="3346" spans="16:16" x14ac:dyDescent="0.25">
      <c r="P3346" s="19">
        <f t="shared" si="167"/>
        <v>0.69626157407407363</v>
      </c>
    </row>
    <row r="3347" spans="16:16" x14ac:dyDescent="0.25">
      <c r="P3347" s="19">
        <f t="shared" si="167"/>
        <v>0.69626157407407363</v>
      </c>
    </row>
    <row r="3348" spans="16:16" x14ac:dyDescent="0.25">
      <c r="P3348" s="19">
        <f t="shared" si="167"/>
        <v>0.69626157407407363</v>
      </c>
    </row>
    <row r="3349" spans="16:16" x14ac:dyDescent="0.25">
      <c r="P3349" s="19">
        <f t="shared" si="167"/>
        <v>0.69626157407407363</v>
      </c>
    </row>
    <row r="3350" spans="16:16" x14ac:dyDescent="0.25">
      <c r="P3350" s="19">
        <f t="shared" si="167"/>
        <v>0.69626157407407363</v>
      </c>
    </row>
    <row r="3351" spans="16:16" x14ac:dyDescent="0.25">
      <c r="P3351" s="19">
        <f t="shared" si="167"/>
        <v>0.69626157407407363</v>
      </c>
    </row>
    <row r="3352" spans="16:16" x14ac:dyDescent="0.25">
      <c r="P3352" s="19">
        <f t="shared" si="167"/>
        <v>0.69626157407407363</v>
      </c>
    </row>
    <row r="3353" spans="16:16" x14ac:dyDescent="0.25">
      <c r="P3353" s="19">
        <f t="shared" si="167"/>
        <v>0.69626157407407363</v>
      </c>
    </row>
    <row r="3354" spans="16:16" x14ac:dyDescent="0.25">
      <c r="P3354" s="19">
        <f t="shared" si="167"/>
        <v>0.69626157407407363</v>
      </c>
    </row>
    <row r="3355" spans="16:16" x14ac:dyDescent="0.25">
      <c r="P3355" s="19">
        <f t="shared" si="167"/>
        <v>0.69626157407407363</v>
      </c>
    </row>
    <row r="3356" spans="16:16" x14ac:dyDescent="0.25">
      <c r="P3356" s="19">
        <f t="shared" si="167"/>
        <v>0.69626157407407363</v>
      </c>
    </row>
    <row r="3357" spans="16:16" x14ac:dyDescent="0.25">
      <c r="P3357" s="19">
        <f t="shared" si="167"/>
        <v>0.69626157407407363</v>
      </c>
    </row>
    <row r="3358" spans="16:16" x14ac:dyDescent="0.25">
      <c r="P3358" s="19">
        <f t="shared" si="167"/>
        <v>0.69626157407407363</v>
      </c>
    </row>
    <row r="3359" spans="16:16" x14ac:dyDescent="0.25">
      <c r="P3359" s="19">
        <f t="shared" si="167"/>
        <v>0.69626157407407363</v>
      </c>
    </row>
    <row r="3360" spans="16:16" x14ac:dyDescent="0.25">
      <c r="P3360" s="19">
        <f t="shared" si="167"/>
        <v>0.69626157407407363</v>
      </c>
    </row>
    <row r="3361" spans="16:16" x14ac:dyDescent="0.25">
      <c r="P3361" s="19">
        <f t="shared" si="167"/>
        <v>0.69626157407407363</v>
      </c>
    </row>
    <row r="3362" spans="16:16" x14ac:dyDescent="0.25">
      <c r="P3362" s="19">
        <f t="shared" si="167"/>
        <v>0.69626157407407363</v>
      </c>
    </row>
    <row r="3363" spans="16:16" x14ac:dyDescent="0.25">
      <c r="P3363" s="19">
        <f t="shared" si="167"/>
        <v>0.69626157407407363</v>
      </c>
    </row>
    <row r="3364" spans="16:16" x14ac:dyDescent="0.25">
      <c r="P3364" s="19">
        <f t="shared" si="167"/>
        <v>0.69626157407407363</v>
      </c>
    </row>
    <row r="3365" spans="16:16" x14ac:dyDescent="0.25">
      <c r="P3365" s="19">
        <f t="shared" si="167"/>
        <v>0.69626157407407363</v>
      </c>
    </row>
    <row r="3366" spans="16:16" x14ac:dyDescent="0.25">
      <c r="P3366" s="19">
        <f t="shared" si="167"/>
        <v>0.69626157407407363</v>
      </c>
    </row>
    <row r="3367" spans="16:16" x14ac:dyDescent="0.25">
      <c r="P3367" s="19">
        <f t="shared" si="167"/>
        <v>0.69626157407407363</v>
      </c>
    </row>
    <row r="3368" spans="16:16" x14ac:dyDescent="0.25">
      <c r="P3368" s="19">
        <f t="shared" si="167"/>
        <v>0.69626157407407363</v>
      </c>
    </row>
    <row r="3369" spans="16:16" x14ac:dyDescent="0.25">
      <c r="P3369" s="19">
        <f t="shared" si="167"/>
        <v>0.69626157407407363</v>
      </c>
    </row>
    <row r="3370" spans="16:16" x14ac:dyDescent="0.25">
      <c r="P3370" s="19">
        <f t="shared" si="167"/>
        <v>0.69626157407407363</v>
      </c>
    </row>
    <row r="3371" spans="16:16" x14ac:dyDescent="0.25">
      <c r="P3371" s="19">
        <f t="shared" si="167"/>
        <v>0.69626157407407363</v>
      </c>
    </row>
    <row r="3372" spans="16:16" x14ac:dyDescent="0.25">
      <c r="P3372" s="19">
        <f t="shared" si="167"/>
        <v>0.69626157407407363</v>
      </c>
    </row>
    <row r="3373" spans="16:16" x14ac:dyDescent="0.25">
      <c r="P3373" s="19">
        <f t="shared" si="167"/>
        <v>0.69626157407407363</v>
      </c>
    </row>
    <row r="3374" spans="16:16" x14ac:dyDescent="0.25">
      <c r="P3374" s="19">
        <f t="shared" si="167"/>
        <v>0.69626157407407363</v>
      </c>
    </row>
    <row r="3375" spans="16:16" x14ac:dyDescent="0.25">
      <c r="P3375" s="19">
        <f t="shared" si="167"/>
        <v>0.69626157407407363</v>
      </c>
    </row>
    <row r="3376" spans="16:16" x14ac:dyDescent="0.25">
      <c r="P3376" s="19">
        <f t="shared" si="167"/>
        <v>0.69626157407407363</v>
      </c>
    </row>
    <row r="3377" spans="16:16" x14ac:dyDescent="0.25">
      <c r="P3377" s="19">
        <f t="shared" si="167"/>
        <v>0.69626157407407363</v>
      </c>
    </row>
    <row r="3378" spans="16:16" x14ac:dyDescent="0.25">
      <c r="P3378" s="19">
        <f t="shared" si="167"/>
        <v>0.69626157407407363</v>
      </c>
    </row>
    <row r="3379" spans="16:16" x14ac:dyDescent="0.25">
      <c r="P3379" s="19">
        <f t="shared" si="167"/>
        <v>0.69626157407407363</v>
      </c>
    </row>
    <row r="3380" spans="16:16" x14ac:dyDescent="0.25">
      <c r="P3380" s="19">
        <f t="shared" si="167"/>
        <v>0.69626157407407363</v>
      </c>
    </row>
    <row r="3381" spans="16:16" x14ac:dyDescent="0.25">
      <c r="P3381" s="19">
        <f t="shared" si="167"/>
        <v>0.69626157407407363</v>
      </c>
    </row>
    <row r="3382" spans="16:16" x14ac:dyDescent="0.25">
      <c r="P3382" s="19">
        <f t="shared" si="167"/>
        <v>0.69626157407407363</v>
      </c>
    </row>
    <row r="3383" spans="16:16" x14ac:dyDescent="0.25">
      <c r="P3383" s="19">
        <f t="shared" si="167"/>
        <v>0.69626157407407363</v>
      </c>
    </row>
    <row r="3384" spans="16:16" x14ac:dyDescent="0.25">
      <c r="P3384" s="19">
        <f t="shared" si="167"/>
        <v>0.69626157407407363</v>
      </c>
    </row>
    <row r="3385" spans="16:16" x14ac:dyDescent="0.25">
      <c r="P3385" s="19">
        <f t="shared" ref="P3385:P3448" si="168">E3385/86400+P3384+O3385</f>
        <v>0.69626157407407363</v>
      </c>
    </row>
    <row r="3386" spans="16:16" x14ac:dyDescent="0.25">
      <c r="P3386" s="19">
        <f t="shared" si="168"/>
        <v>0.69626157407407363</v>
      </c>
    </row>
    <row r="3387" spans="16:16" x14ac:dyDescent="0.25">
      <c r="P3387" s="19">
        <f t="shared" si="168"/>
        <v>0.69626157407407363</v>
      </c>
    </row>
    <row r="3388" spans="16:16" x14ac:dyDescent="0.25">
      <c r="P3388" s="19">
        <f t="shared" si="168"/>
        <v>0.69626157407407363</v>
      </c>
    </row>
    <row r="3389" spans="16:16" x14ac:dyDescent="0.25">
      <c r="P3389" s="19">
        <f t="shared" si="168"/>
        <v>0.69626157407407363</v>
      </c>
    </row>
    <row r="3390" spans="16:16" x14ac:dyDescent="0.25">
      <c r="P3390" s="19">
        <f t="shared" si="168"/>
        <v>0.69626157407407363</v>
      </c>
    </row>
    <row r="3391" spans="16:16" x14ac:dyDescent="0.25">
      <c r="P3391" s="19">
        <f t="shared" si="168"/>
        <v>0.69626157407407363</v>
      </c>
    </row>
    <row r="3392" spans="16:16" x14ac:dyDescent="0.25">
      <c r="P3392" s="19">
        <f t="shared" si="168"/>
        <v>0.69626157407407363</v>
      </c>
    </row>
    <row r="3393" spans="16:16" x14ac:dyDescent="0.25">
      <c r="P3393" s="19">
        <f t="shared" si="168"/>
        <v>0.69626157407407363</v>
      </c>
    </row>
    <row r="3394" spans="16:16" x14ac:dyDescent="0.25">
      <c r="P3394" s="19">
        <f t="shared" si="168"/>
        <v>0.69626157407407363</v>
      </c>
    </row>
    <row r="3395" spans="16:16" x14ac:dyDescent="0.25">
      <c r="P3395" s="19">
        <f t="shared" si="168"/>
        <v>0.69626157407407363</v>
      </c>
    </row>
    <row r="3396" spans="16:16" x14ac:dyDescent="0.25">
      <c r="P3396" s="19">
        <f t="shared" si="168"/>
        <v>0.69626157407407363</v>
      </c>
    </row>
    <row r="3397" spans="16:16" x14ac:dyDescent="0.25">
      <c r="P3397" s="19">
        <f t="shared" si="168"/>
        <v>0.69626157407407363</v>
      </c>
    </row>
    <row r="3398" spans="16:16" x14ac:dyDescent="0.25">
      <c r="P3398" s="19">
        <f t="shared" si="168"/>
        <v>0.69626157407407363</v>
      </c>
    </row>
    <row r="3399" spans="16:16" x14ac:dyDescent="0.25">
      <c r="P3399" s="19">
        <f t="shared" si="168"/>
        <v>0.69626157407407363</v>
      </c>
    </row>
    <row r="3400" spans="16:16" x14ac:dyDescent="0.25">
      <c r="P3400" s="19">
        <f t="shared" si="168"/>
        <v>0.69626157407407363</v>
      </c>
    </row>
    <row r="3401" spans="16:16" x14ac:dyDescent="0.25">
      <c r="P3401" s="19">
        <f t="shared" si="168"/>
        <v>0.69626157407407363</v>
      </c>
    </row>
    <row r="3402" spans="16:16" x14ac:dyDescent="0.25">
      <c r="P3402" s="19">
        <f t="shared" si="168"/>
        <v>0.69626157407407363</v>
      </c>
    </row>
    <row r="3403" spans="16:16" x14ac:dyDescent="0.25">
      <c r="P3403" s="19">
        <f t="shared" si="168"/>
        <v>0.69626157407407363</v>
      </c>
    </row>
    <row r="3404" spans="16:16" x14ac:dyDescent="0.25">
      <c r="P3404" s="19">
        <f t="shared" si="168"/>
        <v>0.69626157407407363</v>
      </c>
    </row>
    <row r="3405" spans="16:16" x14ac:dyDescent="0.25">
      <c r="P3405" s="19">
        <f t="shared" si="168"/>
        <v>0.69626157407407363</v>
      </c>
    </row>
    <row r="3406" spans="16:16" x14ac:dyDescent="0.25">
      <c r="P3406" s="19">
        <f t="shared" si="168"/>
        <v>0.69626157407407363</v>
      </c>
    </row>
    <row r="3407" spans="16:16" x14ac:dyDescent="0.25">
      <c r="P3407" s="19">
        <f t="shared" si="168"/>
        <v>0.69626157407407363</v>
      </c>
    </row>
    <row r="3408" spans="16:16" x14ac:dyDescent="0.25">
      <c r="P3408" s="19">
        <f t="shared" si="168"/>
        <v>0.69626157407407363</v>
      </c>
    </row>
    <row r="3409" spans="16:16" x14ac:dyDescent="0.25">
      <c r="P3409" s="19">
        <f t="shared" si="168"/>
        <v>0.69626157407407363</v>
      </c>
    </row>
    <row r="3410" spans="16:16" x14ac:dyDescent="0.25">
      <c r="P3410" s="19">
        <f t="shared" si="168"/>
        <v>0.69626157407407363</v>
      </c>
    </row>
    <row r="3411" spans="16:16" x14ac:dyDescent="0.25">
      <c r="P3411" s="19">
        <f t="shared" si="168"/>
        <v>0.69626157407407363</v>
      </c>
    </row>
    <row r="3412" spans="16:16" x14ac:dyDescent="0.25">
      <c r="P3412" s="19">
        <f t="shared" si="168"/>
        <v>0.69626157407407363</v>
      </c>
    </row>
    <row r="3413" spans="16:16" x14ac:dyDescent="0.25">
      <c r="P3413" s="19">
        <f t="shared" si="168"/>
        <v>0.69626157407407363</v>
      </c>
    </row>
    <row r="3414" spans="16:16" x14ac:dyDescent="0.25">
      <c r="P3414" s="19">
        <f t="shared" si="168"/>
        <v>0.69626157407407363</v>
      </c>
    </row>
    <row r="3415" spans="16:16" x14ac:dyDescent="0.25">
      <c r="P3415" s="19">
        <f t="shared" si="168"/>
        <v>0.69626157407407363</v>
      </c>
    </row>
    <row r="3416" spans="16:16" x14ac:dyDescent="0.25">
      <c r="P3416" s="19">
        <f t="shared" si="168"/>
        <v>0.69626157407407363</v>
      </c>
    </row>
    <row r="3417" spans="16:16" x14ac:dyDescent="0.25">
      <c r="P3417" s="19">
        <f t="shared" si="168"/>
        <v>0.69626157407407363</v>
      </c>
    </row>
    <row r="3418" spans="16:16" x14ac:dyDescent="0.25">
      <c r="P3418" s="19">
        <f t="shared" si="168"/>
        <v>0.69626157407407363</v>
      </c>
    </row>
    <row r="3419" spans="16:16" x14ac:dyDescent="0.25">
      <c r="P3419" s="19">
        <f t="shared" si="168"/>
        <v>0.69626157407407363</v>
      </c>
    </row>
    <row r="3420" spans="16:16" x14ac:dyDescent="0.25">
      <c r="P3420" s="19">
        <f t="shared" si="168"/>
        <v>0.69626157407407363</v>
      </c>
    </row>
    <row r="3421" spans="16:16" x14ac:dyDescent="0.25">
      <c r="P3421" s="19">
        <f t="shared" si="168"/>
        <v>0.69626157407407363</v>
      </c>
    </row>
    <row r="3422" spans="16:16" x14ac:dyDescent="0.25">
      <c r="P3422" s="19">
        <f t="shared" si="168"/>
        <v>0.69626157407407363</v>
      </c>
    </row>
    <row r="3423" spans="16:16" x14ac:dyDescent="0.25">
      <c r="P3423" s="19">
        <f t="shared" si="168"/>
        <v>0.69626157407407363</v>
      </c>
    </row>
    <row r="3424" spans="16:16" x14ac:dyDescent="0.25">
      <c r="P3424" s="19">
        <f t="shared" si="168"/>
        <v>0.69626157407407363</v>
      </c>
    </row>
    <row r="3425" spans="16:16" x14ac:dyDescent="0.25">
      <c r="P3425" s="19">
        <f t="shared" si="168"/>
        <v>0.69626157407407363</v>
      </c>
    </row>
    <row r="3426" spans="16:16" x14ac:dyDescent="0.25">
      <c r="P3426" s="19">
        <f t="shared" si="168"/>
        <v>0.69626157407407363</v>
      </c>
    </row>
    <row r="3427" spans="16:16" x14ac:dyDescent="0.25">
      <c r="P3427" s="19">
        <f t="shared" si="168"/>
        <v>0.69626157407407363</v>
      </c>
    </row>
    <row r="3428" spans="16:16" x14ac:dyDescent="0.25">
      <c r="P3428" s="19">
        <f t="shared" si="168"/>
        <v>0.69626157407407363</v>
      </c>
    </row>
    <row r="3429" spans="16:16" x14ac:dyDescent="0.25">
      <c r="P3429" s="19">
        <f t="shared" si="168"/>
        <v>0.69626157407407363</v>
      </c>
    </row>
    <row r="3430" spans="16:16" x14ac:dyDescent="0.25">
      <c r="P3430" s="19">
        <f t="shared" si="168"/>
        <v>0.69626157407407363</v>
      </c>
    </row>
    <row r="3431" spans="16:16" x14ac:dyDescent="0.25">
      <c r="P3431" s="19">
        <f t="shared" si="168"/>
        <v>0.69626157407407363</v>
      </c>
    </row>
    <row r="3432" spans="16:16" x14ac:dyDescent="0.25">
      <c r="P3432" s="19">
        <f t="shared" si="168"/>
        <v>0.69626157407407363</v>
      </c>
    </row>
    <row r="3433" spans="16:16" x14ac:dyDescent="0.25">
      <c r="P3433" s="19">
        <f t="shared" si="168"/>
        <v>0.69626157407407363</v>
      </c>
    </row>
    <row r="3434" spans="16:16" x14ac:dyDescent="0.25">
      <c r="P3434" s="19">
        <f t="shared" si="168"/>
        <v>0.69626157407407363</v>
      </c>
    </row>
    <row r="3435" spans="16:16" x14ac:dyDescent="0.25">
      <c r="P3435" s="19">
        <f t="shared" si="168"/>
        <v>0.69626157407407363</v>
      </c>
    </row>
    <row r="3436" spans="16:16" x14ac:dyDescent="0.25">
      <c r="P3436" s="19">
        <f t="shared" si="168"/>
        <v>0.69626157407407363</v>
      </c>
    </row>
    <row r="3437" spans="16:16" x14ac:dyDescent="0.25">
      <c r="P3437" s="19">
        <f t="shared" si="168"/>
        <v>0.69626157407407363</v>
      </c>
    </row>
    <row r="3438" spans="16:16" x14ac:dyDescent="0.25">
      <c r="P3438" s="19">
        <f t="shared" si="168"/>
        <v>0.69626157407407363</v>
      </c>
    </row>
    <row r="3439" spans="16:16" x14ac:dyDescent="0.25">
      <c r="P3439" s="19">
        <f t="shared" si="168"/>
        <v>0.69626157407407363</v>
      </c>
    </row>
    <row r="3440" spans="16:16" x14ac:dyDescent="0.25">
      <c r="P3440" s="19">
        <f t="shared" si="168"/>
        <v>0.69626157407407363</v>
      </c>
    </row>
    <row r="3441" spans="16:16" x14ac:dyDescent="0.25">
      <c r="P3441" s="19">
        <f t="shared" si="168"/>
        <v>0.69626157407407363</v>
      </c>
    </row>
    <row r="3442" spans="16:16" x14ac:dyDescent="0.25">
      <c r="P3442" s="19">
        <f t="shared" si="168"/>
        <v>0.69626157407407363</v>
      </c>
    </row>
    <row r="3443" spans="16:16" x14ac:dyDescent="0.25">
      <c r="P3443" s="19">
        <f t="shared" si="168"/>
        <v>0.69626157407407363</v>
      </c>
    </row>
    <row r="3444" spans="16:16" x14ac:dyDescent="0.25">
      <c r="P3444" s="19">
        <f t="shared" si="168"/>
        <v>0.69626157407407363</v>
      </c>
    </row>
    <row r="3445" spans="16:16" x14ac:dyDescent="0.25">
      <c r="P3445" s="19">
        <f t="shared" si="168"/>
        <v>0.69626157407407363</v>
      </c>
    </row>
    <row r="3446" spans="16:16" x14ac:dyDescent="0.25">
      <c r="P3446" s="19">
        <f t="shared" si="168"/>
        <v>0.69626157407407363</v>
      </c>
    </row>
    <row r="3447" spans="16:16" x14ac:dyDescent="0.25">
      <c r="P3447" s="19">
        <f t="shared" si="168"/>
        <v>0.69626157407407363</v>
      </c>
    </row>
    <row r="3448" spans="16:16" x14ac:dyDescent="0.25">
      <c r="P3448" s="19">
        <f t="shared" si="168"/>
        <v>0.69626157407407363</v>
      </c>
    </row>
    <row r="3449" spans="16:16" x14ac:dyDescent="0.25">
      <c r="P3449" s="19">
        <f t="shared" ref="P3449:P3512" si="169">E3449/86400+P3448+O3449</f>
        <v>0.69626157407407363</v>
      </c>
    </row>
    <row r="3450" spans="16:16" x14ac:dyDescent="0.25">
      <c r="P3450" s="19">
        <f t="shared" si="169"/>
        <v>0.69626157407407363</v>
      </c>
    </row>
    <row r="3451" spans="16:16" x14ac:dyDescent="0.25">
      <c r="P3451" s="19">
        <f t="shared" si="169"/>
        <v>0.69626157407407363</v>
      </c>
    </row>
    <row r="3452" spans="16:16" x14ac:dyDescent="0.25">
      <c r="P3452" s="19">
        <f t="shared" si="169"/>
        <v>0.69626157407407363</v>
      </c>
    </row>
    <row r="3453" spans="16:16" x14ac:dyDescent="0.25">
      <c r="P3453" s="19">
        <f t="shared" si="169"/>
        <v>0.69626157407407363</v>
      </c>
    </row>
    <row r="3454" spans="16:16" x14ac:dyDescent="0.25">
      <c r="P3454" s="19">
        <f t="shared" si="169"/>
        <v>0.69626157407407363</v>
      </c>
    </row>
    <row r="3455" spans="16:16" x14ac:dyDescent="0.25">
      <c r="P3455" s="19">
        <f t="shared" si="169"/>
        <v>0.69626157407407363</v>
      </c>
    </row>
    <row r="3456" spans="16:16" x14ac:dyDescent="0.25">
      <c r="P3456" s="19">
        <f t="shared" si="169"/>
        <v>0.69626157407407363</v>
      </c>
    </row>
    <row r="3457" spans="16:16" x14ac:dyDescent="0.25">
      <c r="P3457" s="19">
        <f t="shared" si="169"/>
        <v>0.69626157407407363</v>
      </c>
    </row>
    <row r="3458" spans="16:16" x14ac:dyDescent="0.25">
      <c r="P3458" s="19">
        <f t="shared" si="169"/>
        <v>0.69626157407407363</v>
      </c>
    </row>
    <row r="3459" spans="16:16" x14ac:dyDescent="0.25">
      <c r="P3459" s="19">
        <f t="shared" si="169"/>
        <v>0.69626157407407363</v>
      </c>
    </row>
    <row r="3460" spans="16:16" x14ac:dyDescent="0.25">
      <c r="P3460" s="19">
        <f t="shared" si="169"/>
        <v>0.69626157407407363</v>
      </c>
    </row>
    <row r="3461" spans="16:16" x14ac:dyDescent="0.25">
      <c r="P3461" s="19">
        <f t="shared" si="169"/>
        <v>0.69626157407407363</v>
      </c>
    </row>
    <row r="3462" spans="16:16" x14ac:dyDescent="0.25">
      <c r="P3462" s="19">
        <f t="shared" si="169"/>
        <v>0.69626157407407363</v>
      </c>
    </row>
    <row r="3463" spans="16:16" x14ac:dyDescent="0.25">
      <c r="P3463" s="19">
        <f t="shared" si="169"/>
        <v>0.69626157407407363</v>
      </c>
    </row>
    <row r="3464" spans="16:16" x14ac:dyDescent="0.25">
      <c r="P3464" s="19">
        <f t="shared" si="169"/>
        <v>0.69626157407407363</v>
      </c>
    </row>
    <row r="3465" spans="16:16" x14ac:dyDescent="0.25">
      <c r="P3465" s="19">
        <f t="shared" si="169"/>
        <v>0.69626157407407363</v>
      </c>
    </row>
    <row r="3466" spans="16:16" x14ac:dyDescent="0.25">
      <c r="P3466" s="19">
        <f t="shared" si="169"/>
        <v>0.69626157407407363</v>
      </c>
    </row>
    <row r="3467" spans="16:16" x14ac:dyDescent="0.25">
      <c r="P3467" s="19">
        <f t="shared" si="169"/>
        <v>0.69626157407407363</v>
      </c>
    </row>
    <row r="3468" spans="16:16" x14ac:dyDescent="0.25">
      <c r="P3468" s="19">
        <f t="shared" si="169"/>
        <v>0.69626157407407363</v>
      </c>
    </row>
    <row r="3469" spans="16:16" x14ac:dyDescent="0.25">
      <c r="P3469" s="19">
        <f t="shared" si="169"/>
        <v>0.69626157407407363</v>
      </c>
    </row>
    <row r="3470" spans="16:16" x14ac:dyDescent="0.25">
      <c r="P3470" s="19">
        <f t="shared" si="169"/>
        <v>0.69626157407407363</v>
      </c>
    </row>
    <row r="3471" spans="16:16" x14ac:dyDescent="0.25">
      <c r="P3471" s="19">
        <f t="shared" si="169"/>
        <v>0.69626157407407363</v>
      </c>
    </row>
    <row r="3472" spans="16:16" x14ac:dyDescent="0.25">
      <c r="P3472" s="19">
        <f t="shared" si="169"/>
        <v>0.69626157407407363</v>
      </c>
    </row>
    <row r="3473" spans="16:16" x14ac:dyDescent="0.25">
      <c r="P3473" s="19">
        <f t="shared" si="169"/>
        <v>0.69626157407407363</v>
      </c>
    </row>
    <row r="3474" spans="16:16" x14ac:dyDescent="0.25">
      <c r="P3474" s="19">
        <f t="shared" si="169"/>
        <v>0.69626157407407363</v>
      </c>
    </row>
    <row r="3475" spans="16:16" x14ac:dyDescent="0.25">
      <c r="P3475" s="19">
        <f t="shared" si="169"/>
        <v>0.69626157407407363</v>
      </c>
    </row>
    <row r="3476" spans="16:16" x14ac:dyDescent="0.25">
      <c r="P3476" s="19">
        <f t="shared" si="169"/>
        <v>0.69626157407407363</v>
      </c>
    </row>
    <row r="3477" spans="16:16" x14ac:dyDescent="0.25">
      <c r="P3477" s="19">
        <f t="shared" si="169"/>
        <v>0.69626157407407363</v>
      </c>
    </row>
    <row r="3478" spans="16:16" x14ac:dyDescent="0.25">
      <c r="P3478" s="19">
        <f t="shared" si="169"/>
        <v>0.69626157407407363</v>
      </c>
    </row>
    <row r="3479" spans="16:16" x14ac:dyDescent="0.25">
      <c r="P3479" s="19">
        <f t="shared" si="169"/>
        <v>0.69626157407407363</v>
      </c>
    </row>
    <row r="3480" spans="16:16" x14ac:dyDescent="0.25">
      <c r="P3480" s="19">
        <f t="shared" si="169"/>
        <v>0.69626157407407363</v>
      </c>
    </row>
    <row r="3481" spans="16:16" x14ac:dyDescent="0.25">
      <c r="P3481" s="19">
        <f t="shared" si="169"/>
        <v>0.69626157407407363</v>
      </c>
    </row>
    <row r="3482" spans="16:16" x14ac:dyDescent="0.25">
      <c r="P3482" s="19">
        <f t="shared" si="169"/>
        <v>0.69626157407407363</v>
      </c>
    </row>
    <row r="3483" spans="16:16" x14ac:dyDescent="0.25">
      <c r="P3483" s="19">
        <f t="shared" si="169"/>
        <v>0.69626157407407363</v>
      </c>
    </row>
    <row r="3484" spans="16:16" x14ac:dyDescent="0.25">
      <c r="P3484" s="19">
        <f t="shared" si="169"/>
        <v>0.69626157407407363</v>
      </c>
    </row>
    <row r="3485" spans="16:16" x14ac:dyDescent="0.25">
      <c r="P3485" s="19">
        <f t="shared" si="169"/>
        <v>0.69626157407407363</v>
      </c>
    </row>
    <row r="3486" spans="16:16" x14ac:dyDescent="0.25">
      <c r="P3486" s="19">
        <f t="shared" si="169"/>
        <v>0.69626157407407363</v>
      </c>
    </row>
    <row r="3487" spans="16:16" x14ac:dyDescent="0.25">
      <c r="P3487" s="19">
        <f t="shared" si="169"/>
        <v>0.69626157407407363</v>
      </c>
    </row>
    <row r="3488" spans="16:16" x14ac:dyDescent="0.25">
      <c r="P3488" s="19">
        <f t="shared" si="169"/>
        <v>0.69626157407407363</v>
      </c>
    </row>
    <row r="3489" spans="16:16" x14ac:dyDescent="0.25">
      <c r="P3489" s="19">
        <f t="shared" si="169"/>
        <v>0.69626157407407363</v>
      </c>
    </row>
    <row r="3490" spans="16:16" x14ac:dyDescent="0.25">
      <c r="P3490" s="19">
        <f t="shared" si="169"/>
        <v>0.69626157407407363</v>
      </c>
    </row>
    <row r="3491" spans="16:16" x14ac:dyDescent="0.25">
      <c r="P3491" s="19">
        <f t="shared" si="169"/>
        <v>0.69626157407407363</v>
      </c>
    </row>
    <row r="3492" spans="16:16" x14ac:dyDescent="0.25">
      <c r="P3492" s="19">
        <f t="shared" si="169"/>
        <v>0.69626157407407363</v>
      </c>
    </row>
    <row r="3493" spans="16:16" x14ac:dyDescent="0.25">
      <c r="P3493" s="19">
        <f t="shared" si="169"/>
        <v>0.69626157407407363</v>
      </c>
    </row>
    <row r="3494" spans="16:16" x14ac:dyDescent="0.25">
      <c r="P3494" s="19">
        <f t="shared" si="169"/>
        <v>0.69626157407407363</v>
      </c>
    </row>
    <row r="3495" spans="16:16" x14ac:dyDescent="0.25">
      <c r="P3495" s="19">
        <f t="shared" si="169"/>
        <v>0.69626157407407363</v>
      </c>
    </row>
    <row r="3496" spans="16:16" x14ac:dyDescent="0.25">
      <c r="P3496" s="19">
        <f t="shared" si="169"/>
        <v>0.69626157407407363</v>
      </c>
    </row>
    <row r="3497" spans="16:16" x14ac:dyDescent="0.25">
      <c r="P3497" s="19">
        <f t="shared" si="169"/>
        <v>0.69626157407407363</v>
      </c>
    </row>
    <row r="3498" spans="16:16" x14ac:dyDescent="0.25">
      <c r="P3498" s="19">
        <f t="shared" si="169"/>
        <v>0.69626157407407363</v>
      </c>
    </row>
    <row r="3499" spans="16:16" x14ac:dyDescent="0.25">
      <c r="P3499" s="19">
        <f t="shared" si="169"/>
        <v>0.69626157407407363</v>
      </c>
    </row>
    <row r="3500" spans="16:16" x14ac:dyDescent="0.25">
      <c r="P3500" s="19">
        <f t="shared" si="169"/>
        <v>0.69626157407407363</v>
      </c>
    </row>
    <row r="3501" spans="16:16" x14ac:dyDescent="0.25">
      <c r="P3501" s="19">
        <f t="shared" si="169"/>
        <v>0.69626157407407363</v>
      </c>
    </row>
    <row r="3502" spans="16:16" x14ac:dyDescent="0.25">
      <c r="P3502" s="19">
        <f t="shared" si="169"/>
        <v>0.69626157407407363</v>
      </c>
    </row>
    <row r="3503" spans="16:16" x14ac:dyDescent="0.25">
      <c r="P3503" s="19">
        <f t="shared" si="169"/>
        <v>0.69626157407407363</v>
      </c>
    </row>
    <row r="3504" spans="16:16" x14ac:dyDescent="0.25">
      <c r="P3504" s="19">
        <f t="shared" si="169"/>
        <v>0.69626157407407363</v>
      </c>
    </row>
    <row r="3505" spans="16:16" x14ac:dyDescent="0.25">
      <c r="P3505" s="19">
        <f t="shared" si="169"/>
        <v>0.69626157407407363</v>
      </c>
    </row>
    <row r="3506" spans="16:16" x14ac:dyDescent="0.25">
      <c r="P3506" s="19">
        <f t="shared" si="169"/>
        <v>0.69626157407407363</v>
      </c>
    </row>
    <row r="3507" spans="16:16" x14ac:dyDescent="0.25">
      <c r="P3507" s="19">
        <f t="shared" si="169"/>
        <v>0.69626157407407363</v>
      </c>
    </row>
    <row r="3508" spans="16:16" x14ac:dyDescent="0.25">
      <c r="P3508" s="19">
        <f t="shared" si="169"/>
        <v>0.69626157407407363</v>
      </c>
    </row>
    <row r="3509" spans="16:16" x14ac:dyDescent="0.25">
      <c r="P3509" s="19">
        <f t="shared" si="169"/>
        <v>0.69626157407407363</v>
      </c>
    </row>
    <row r="3510" spans="16:16" x14ac:dyDescent="0.25">
      <c r="P3510" s="19">
        <f t="shared" si="169"/>
        <v>0.69626157407407363</v>
      </c>
    </row>
    <row r="3511" spans="16:16" x14ac:dyDescent="0.25">
      <c r="P3511" s="19">
        <f t="shared" si="169"/>
        <v>0.69626157407407363</v>
      </c>
    </row>
    <row r="3512" spans="16:16" x14ac:dyDescent="0.25">
      <c r="P3512" s="19">
        <f t="shared" si="169"/>
        <v>0.69626157407407363</v>
      </c>
    </row>
    <row r="3513" spans="16:16" x14ac:dyDescent="0.25">
      <c r="P3513" s="19">
        <f t="shared" ref="P3513:P3576" si="170">E3513/86400+P3512+O3513</f>
        <v>0.69626157407407363</v>
      </c>
    </row>
    <row r="3514" spans="16:16" x14ac:dyDescent="0.25">
      <c r="P3514" s="19">
        <f t="shared" si="170"/>
        <v>0.69626157407407363</v>
      </c>
    </row>
    <row r="3515" spans="16:16" x14ac:dyDescent="0.25">
      <c r="P3515" s="19">
        <f t="shared" si="170"/>
        <v>0.69626157407407363</v>
      </c>
    </row>
    <row r="3516" spans="16:16" x14ac:dyDescent="0.25">
      <c r="P3516" s="19">
        <f t="shared" si="170"/>
        <v>0.69626157407407363</v>
      </c>
    </row>
    <row r="3517" spans="16:16" x14ac:dyDescent="0.25">
      <c r="P3517" s="19">
        <f t="shared" si="170"/>
        <v>0.69626157407407363</v>
      </c>
    </row>
    <row r="3518" spans="16:16" x14ac:dyDescent="0.25">
      <c r="P3518" s="19">
        <f t="shared" si="170"/>
        <v>0.69626157407407363</v>
      </c>
    </row>
    <row r="3519" spans="16:16" x14ac:dyDescent="0.25">
      <c r="P3519" s="19">
        <f t="shared" si="170"/>
        <v>0.69626157407407363</v>
      </c>
    </row>
    <row r="3520" spans="16:16" x14ac:dyDescent="0.25">
      <c r="P3520" s="19">
        <f t="shared" si="170"/>
        <v>0.69626157407407363</v>
      </c>
    </row>
    <row r="3521" spans="16:16" x14ac:dyDescent="0.25">
      <c r="P3521" s="19">
        <f t="shared" si="170"/>
        <v>0.69626157407407363</v>
      </c>
    </row>
    <row r="3522" spans="16:16" x14ac:dyDescent="0.25">
      <c r="P3522" s="19">
        <f t="shared" si="170"/>
        <v>0.69626157407407363</v>
      </c>
    </row>
    <row r="3523" spans="16:16" x14ac:dyDescent="0.25">
      <c r="P3523" s="19">
        <f t="shared" si="170"/>
        <v>0.69626157407407363</v>
      </c>
    </row>
    <row r="3524" spans="16:16" x14ac:dyDescent="0.25">
      <c r="P3524" s="19">
        <f t="shared" si="170"/>
        <v>0.69626157407407363</v>
      </c>
    </row>
    <row r="3525" spans="16:16" x14ac:dyDescent="0.25">
      <c r="P3525" s="19">
        <f t="shared" si="170"/>
        <v>0.69626157407407363</v>
      </c>
    </row>
    <row r="3526" spans="16:16" x14ac:dyDescent="0.25">
      <c r="P3526" s="19">
        <f t="shared" si="170"/>
        <v>0.69626157407407363</v>
      </c>
    </row>
    <row r="3527" spans="16:16" x14ac:dyDescent="0.25">
      <c r="P3527" s="19">
        <f t="shared" si="170"/>
        <v>0.69626157407407363</v>
      </c>
    </row>
    <row r="3528" spans="16:16" x14ac:dyDescent="0.25">
      <c r="P3528" s="19">
        <f t="shared" si="170"/>
        <v>0.69626157407407363</v>
      </c>
    </row>
    <row r="3529" spans="16:16" x14ac:dyDescent="0.25">
      <c r="P3529" s="19">
        <f t="shared" si="170"/>
        <v>0.69626157407407363</v>
      </c>
    </row>
    <row r="3530" spans="16:16" x14ac:dyDescent="0.25">
      <c r="P3530" s="19">
        <f t="shared" si="170"/>
        <v>0.69626157407407363</v>
      </c>
    </row>
    <row r="3531" spans="16:16" x14ac:dyDescent="0.25">
      <c r="P3531" s="19">
        <f t="shared" si="170"/>
        <v>0.69626157407407363</v>
      </c>
    </row>
    <row r="3532" spans="16:16" x14ac:dyDescent="0.25">
      <c r="P3532" s="19">
        <f t="shared" si="170"/>
        <v>0.69626157407407363</v>
      </c>
    </row>
    <row r="3533" spans="16:16" x14ac:dyDescent="0.25">
      <c r="P3533" s="19">
        <f t="shared" si="170"/>
        <v>0.69626157407407363</v>
      </c>
    </row>
    <row r="3534" spans="16:16" x14ac:dyDescent="0.25">
      <c r="P3534" s="19">
        <f t="shared" si="170"/>
        <v>0.69626157407407363</v>
      </c>
    </row>
    <row r="3535" spans="16:16" x14ac:dyDescent="0.25">
      <c r="P3535" s="19">
        <f t="shared" si="170"/>
        <v>0.69626157407407363</v>
      </c>
    </row>
    <row r="3536" spans="16:16" x14ac:dyDescent="0.25">
      <c r="P3536" s="19">
        <f t="shared" si="170"/>
        <v>0.69626157407407363</v>
      </c>
    </row>
    <row r="3537" spans="16:16" x14ac:dyDescent="0.25">
      <c r="P3537" s="19">
        <f t="shared" si="170"/>
        <v>0.69626157407407363</v>
      </c>
    </row>
    <row r="3538" spans="16:16" x14ac:dyDescent="0.25">
      <c r="P3538" s="19">
        <f t="shared" si="170"/>
        <v>0.69626157407407363</v>
      </c>
    </row>
    <row r="3539" spans="16:16" x14ac:dyDescent="0.25">
      <c r="P3539" s="19">
        <f t="shared" si="170"/>
        <v>0.69626157407407363</v>
      </c>
    </row>
    <row r="3540" spans="16:16" x14ac:dyDescent="0.25">
      <c r="P3540" s="19">
        <f t="shared" si="170"/>
        <v>0.69626157407407363</v>
      </c>
    </row>
    <row r="3541" spans="16:16" x14ac:dyDescent="0.25">
      <c r="P3541" s="19">
        <f t="shared" si="170"/>
        <v>0.69626157407407363</v>
      </c>
    </row>
    <row r="3542" spans="16:16" x14ac:dyDescent="0.25">
      <c r="P3542" s="19">
        <f t="shared" si="170"/>
        <v>0.69626157407407363</v>
      </c>
    </row>
    <row r="3543" spans="16:16" x14ac:dyDescent="0.25">
      <c r="P3543" s="19">
        <f t="shared" si="170"/>
        <v>0.69626157407407363</v>
      </c>
    </row>
    <row r="3544" spans="16:16" x14ac:dyDescent="0.25">
      <c r="P3544" s="19">
        <f t="shared" si="170"/>
        <v>0.69626157407407363</v>
      </c>
    </row>
    <row r="3545" spans="16:16" x14ac:dyDescent="0.25">
      <c r="P3545" s="19">
        <f t="shared" si="170"/>
        <v>0.69626157407407363</v>
      </c>
    </row>
    <row r="3546" spans="16:16" x14ac:dyDescent="0.25">
      <c r="P3546" s="19">
        <f t="shared" si="170"/>
        <v>0.69626157407407363</v>
      </c>
    </row>
    <row r="3547" spans="16:16" x14ac:dyDescent="0.25">
      <c r="P3547" s="19">
        <f t="shared" si="170"/>
        <v>0.69626157407407363</v>
      </c>
    </row>
    <row r="3548" spans="16:16" x14ac:dyDescent="0.25">
      <c r="P3548" s="19">
        <f t="shared" si="170"/>
        <v>0.69626157407407363</v>
      </c>
    </row>
    <row r="3549" spans="16:16" x14ac:dyDescent="0.25">
      <c r="P3549" s="19">
        <f t="shared" si="170"/>
        <v>0.69626157407407363</v>
      </c>
    </row>
    <row r="3550" spans="16:16" x14ac:dyDescent="0.25">
      <c r="P3550" s="19">
        <f t="shared" si="170"/>
        <v>0.69626157407407363</v>
      </c>
    </row>
    <row r="3551" spans="16:16" x14ac:dyDescent="0.25">
      <c r="P3551" s="19">
        <f t="shared" si="170"/>
        <v>0.69626157407407363</v>
      </c>
    </row>
    <row r="3552" spans="16:16" x14ac:dyDescent="0.25">
      <c r="P3552" s="19">
        <f t="shared" si="170"/>
        <v>0.69626157407407363</v>
      </c>
    </row>
    <row r="3553" spans="16:16" x14ac:dyDescent="0.25">
      <c r="P3553" s="19">
        <f t="shared" si="170"/>
        <v>0.69626157407407363</v>
      </c>
    </row>
    <row r="3554" spans="16:16" x14ac:dyDescent="0.25">
      <c r="P3554" s="19">
        <f t="shared" si="170"/>
        <v>0.69626157407407363</v>
      </c>
    </row>
    <row r="3555" spans="16:16" x14ac:dyDescent="0.25">
      <c r="P3555" s="19">
        <f t="shared" si="170"/>
        <v>0.69626157407407363</v>
      </c>
    </row>
    <row r="3556" spans="16:16" x14ac:dyDescent="0.25">
      <c r="P3556" s="19">
        <f t="shared" si="170"/>
        <v>0.69626157407407363</v>
      </c>
    </row>
    <row r="3557" spans="16:16" x14ac:dyDescent="0.25">
      <c r="P3557" s="19">
        <f t="shared" si="170"/>
        <v>0.69626157407407363</v>
      </c>
    </row>
    <row r="3558" spans="16:16" x14ac:dyDescent="0.25">
      <c r="P3558" s="19">
        <f t="shared" si="170"/>
        <v>0.69626157407407363</v>
      </c>
    </row>
    <row r="3559" spans="16:16" x14ac:dyDescent="0.25">
      <c r="P3559" s="19">
        <f t="shared" si="170"/>
        <v>0.69626157407407363</v>
      </c>
    </row>
    <row r="3560" spans="16:16" x14ac:dyDescent="0.25">
      <c r="P3560" s="19">
        <f t="shared" si="170"/>
        <v>0.69626157407407363</v>
      </c>
    </row>
    <row r="3561" spans="16:16" x14ac:dyDescent="0.25">
      <c r="P3561" s="19">
        <f t="shared" si="170"/>
        <v>0.69626157407407363</v>
      </c>
    </row>
    <row r="3562" spans="16:16" x14ac:dyDescent="0.25">
      <c r="P3562" s="19">
        <f t="shared" si="170"/>
        <v>0.69626157407407363</v>
      </c>
    </row>
    <row r="3563" spans="16:16" x14ac:dyDescent="0.25">
      <c r="P3563" s="19">
        <f t="shared" si="170"/>
        <v>0.69626157407407363</v>
      </c>
    </row>
    <row r="3564" spans="16:16" x14ac:dyDescent="0.25">
      <c r="P3564" s="19">
        <f t="shared" si="170"/>
        <v>0.69626157407407363</v>
      </c>
    </row>
    <row r="3565" spans="16:16" x14ac:dyDescent="0.25">
      <c r="P3565" s="19">
        <f t="shared" si="170"/>
        <v>0.69626157407407363</v>
      </c>
    </row>
    <row r="3566" spans="16:16" x14ac:dyDescent="0.25">
      <c r="P3566" s="19">
        <f t="shared" si="170"/>
        <v>0.69626157407407363</v>
      </c>
    </row>
    <row r="3567" spans="16:16" x14ac:dyDescent="0.25">
      <c r="P3567" s="19">
        <f t="shared" si="170"/>
        <v>0.69626157407407363</v>
      </c>
    </row>
    <row r="3568" spans="16:16" x14ac:dyDescent="0.25">
      <c r="P3568" s="19">
        <f t="shared" si="170"/>
        <v>0.69626157407407363</v>
      </c>
    </row>
    <row r="3569" spans="16:16" x14ac:dyDescent="0.25">
      <c r="P3569" s="19">
        <f t="shared" si="170"/>
        <v>0.69626157407407363</v>
      </c>
    </row>
    <row r="3570" spans="16:16" x14ac:dyDescent="0.25">
      <c r="P3570" s="19">
        <f t="shared" si="170"/>
        <v>0.69626157407407363</v>
      </c>
    </row>
    <row r="3571" spans="16:16" x14ac:dyDescent="0.25">
      <c r="P3571" s="19">
        <f t="shared" si="170"/>
        <v>0.69626157407407363</v>
      </c>
    </row>
    <row r="3572" spans="16:16" x14ac:dyDescent="0.25">
      <c r="P3572" s="19">
        <f t="shared" si="170"/>
        <v>0.69626157407407363</v>
      </c>
    </row>
    <row r="3573" spans="16:16" x14ac:dyDescent="0.25">
      <c r="P3573" s="19">
        <f t="shared" si="170"/>
        <v>0.69626157407407363</v>
      </c>
    </row>
    <row r="3574" spans="16:16" x14ac:dyDescent="0.25">
      <c r="P3574" s="19">
        <f t="shared" si="170"/>
        <v>0.69626157407407363</v>
      </c>
    </row>
    <row r="3575" spans="16:16" x14ac:dyDescent="0.25">
      <c r="P3575" s="19">
        <f t="shared" si="170"/>
        <v>0.69626157407407363</v>
      </c>
    </row>
    <row r="3576" spans="16:16" x14ac:dyDescent="0.25">
      <c r="P3576" s="19">
        <f t="shared" si="170"/>
        <v>0.69626157407407363</v>
      </c>
    </row>
    <row r="3577" spans="16:16" x14ac:dyDescent="0.25">
      <c r="P3577" s="19">
        <f t="shared" ref="P3577:P3640" si="171">E3577/86400+P3576+O3577</f>
        <v>0.69626157407407363</v>
      </c>
    </row>
    <row r="3578" spans="16:16" x14ac:dyDescent="0.25">
      <c r="P3578" s="19">
        <f t="shared" si="171"/>
        <v>0.69626157407407363</v>
      </c>
    </row>
    <row r="3579" spans="16:16" x14ac:dyDescent="0.25">
      <c r="P3579" s="19">
        <f t="shared" si="171"/>
        <v>0.69626157407407363</v>
      </c>
    </row>
    <row r="3580" spans="16:16" x14ac:dyDescent="0.25">
      <c r="P3580" s="19">
        <f t="shared" si="171"/>
        <v>0.69626157407407363</v>
      </c>
    </row>
    <row r="3581" spans="16:16" x14ac:dyDescent="0.25">
      <c r="P3581" s="19">
        <f t="shared" si="171"/>
        <v>0.69626157407407363</v>
      </c>
    </row>
    <row r="3582" spans="16:16" x14ac:dyDescent="0.25">
      <c r="P3582" s="19">
        <f t="shared" si="171"/>
        <v>0.69626157407407363</v>
      </c>
    </row>
    <row r="3583" spans="16:16" x14ac:dyDescent="0.25">
      <c r="P3583" s="19">
        <f t="shared" si="171"/>
        <v>0.69626157407407363</v>
      </c>
    </row>
    <row r="3584" spans="16:16" x14ac:dyDescent="0.25">
      <c r="P3584" s="19">
        <f t="shared" si="171"/>
        <v>0.69626157407407363</v>
      </c>
    </row>
    <row r="3585" spans="16:16" x14ac:dyDescent="0.25">
      <c r="P3585" s="19">
        <f t="shared" si="171"/>
        <v>0.69626157407407363</v>
      </c>
    </row>
    <row r="3586" spans="16:16" x14ac:dyDescent="0.25">
      <c r="P3586" s="19">
        <f t="shared" si="171"/>
        <v>0.69626157407407363</v>
      </c>
    </row>
    <row r="3587" spans="16:16" x14ac:dyDescent="0.25">
      <c r="P3587" s="19">
        <f t="shared" si="171"/>
        <v>0.69626157407407363</v>
      </c>
    </row>
    <row r="3588" spans="16:16" x14ac:dyDescent="0.25">
      <c r="P3588" s="19">
        <f t="shared" si="171"/>
        <v>0.69626157407407363</v>
      </c>
    </row>
    <row r="3589" spans="16:16" x14ac:dyDescent="0.25">
      <c r="P3589" s="19">
        <f t="shared" si="171"/>
        <v>0.69626157407407363</v>
      </c>
    </row>
    <row r="3590" spans="16:16" x14ac:dyDescent="0.25">
      <c r="P3590" s="19">
        <f t="shared" si="171"/>
        <v>0.69626157407407363</v>
      </c>
    </row>
    <row r="3591" spans="16:16" x14ac:dyDescent="0.25">
      <c r="P3591" s="19">
        <f t="shared" si="171"/>
        <v>0.69626157407407363</v>
      </c>
    </row>
    <row r="3592" spans="16:16" x14ac:dyDescent="0.25">
      <c r="P3592" s="19">
        <f t="shared" si="171"/>
        <v>0.69626157407407363</v>
      </c>
    </row>
    <row r="3593" spans="16:16" x14ac:dyDescent="0.25">
      <c r="P3593" s="19">
        <f t="shared" si="171"/>
        <v>0.69626157407407363</v>
      </c>
    </row>
    <row r="3594" spans="16:16" x14ac:dyDescent="0.25">
      <c r="P3594" s="19">
        <f t="shared" si="171"/>
        <v>0.69626157407407363</v>
      </c>
    </row>
    <row r="3595" spans="16:16" x14ac:dyDescent="0.25">
      <c r="P3595" s="19">
        <f t="shared" si="171"/>
        <v>0.69626157407407363</v>
      </c>
    </row>
    <row r="3596" spans="16:16" x14ac:dyDescent="0.25">
      <c r="P3596" s="19">
        <f t="shared" si="171"/>
        <v>0.69626157407407363</v>
      </c>
    </row>
    <row r="3597" spans="16:16" x14ac:dyDescent="0.25">
      <c r="P3597" s="19">
        <f t="shared" si="171"/>
        <v>0.69626157407407363</v>
      </c>
    </row>
    <row r="3598" spans="16:16" x14ac:dyDescent="0.25">
      <c r="P3598" s="19">
        <f t="shared" si="171"/>
        <v>0.69626157407407363</v>
      </c>
    </row>
    <row r="3599" spans="16:16" x14ac:dyDescent="0.25">
      <c r="P3599" s="19">
        <f t="shared" si="171"/>
        <v>0.69626157407407363</v>
      </c>
    </row>
    <row r="3600" spans="16:16" x14ac:dyDescent="0.25">
      <c r="P3600" s="19">
        <f t="shared" si="171"/>
        <v>0.69626157407407363</v>
      </c>
    </row>
    <row r="3601" spans="16:16" x14ac:dyDescent="0.25">
      <c r="P3601" s="19">
        <f t="shared" si="171"/>
        <v>0.69626157407407363</v>
      </c>
    </row>
    <row r="3602" spans="16:16" x14ac:dyDescent="0.25">
      <c r="P3602" s="19">
        <f t="shared" si="171"/>
        <v>0.69626157407407363</v>
      </c>
    </row>
    <row r="3603" spans="16:16" x14ac:dyDescent="0.25">
      <c r="P3603" s="19">
        <f t="shared" si="171"/>
        <v>0.69626157407407363</v>
      </c>
    </row>
    <row r="3604" spans="16:16" x14ac:dyDescent="0.25">
      <c r="P3604" s="19">
        <f t="shared" si="171"/>
        <v>0.69626157407407363</v>
      </c>
    </row>
    <row r="3605" spans="16:16" x14ac:dyDescent="0.25">
      <c r="P3605" s="19">
        <f t="shared" si="171"/>
        <v>0.69626157407407363</v>
      </c>
    </row>
    <row r="3606" spans="16:16" x14ac:dyDescent="0.25">
      <c r="P3606" s="19">
        <f t="shared" si="171"/>
        <v>0.69626157407407363</v>
      </c>
    </row>
    <row r="3607" spans="16:16" x14ac:dyDescent="0.25">
      <c r="P3607" s="19">
        <f t="shared" si="171"/>
        <v>0.69626157407407363</v>
      </c>
    </row>
    <row r="3608" spans="16:16" x14ac:dyDescent="0.25">
      <c r="P3608" s="19">
        <f t="shared" si="171"/>
        <v>0.69626157407407363</v>
      </c>
    </row>
    <row r="3609" spans="16:16" x14ac:dyDescent="0.25">
      <c r="P3609" s="19">
        <f t="shared" si="171"/>
        <v>0.69626157407407363</v>
      </c>
    </row>
    <row r="3610" spans="16:16" x14ac:dyDescent="0.25">
      <c r="P3610" s="19">
        <f t="shared" si="171"/>
        <v>0.69626157407407363</v>
      </c>
    </row>
    <row r="3611" spans="16:16" x14ac:dyDescent="0.25">
      <c r="P3611" s="19">
        <f t="shared" si="171"/>
        <v>0.69626157407407363</v>
      </c>
    </row>
    <row r="3612" spans="16:16" x14ac:dyDescent="0.25">
      <c r="P3612" s="19">
        <f t="shared" si="171"/>
        <v>0.69626157407407363</v>
      </c>
    </row>
    <row r="3613" spans="16:16" x14ac:dyDescent="0.25">
      <c r="P3613" s="19">
        <f t="shared" si="171"/>
        <v>0.69626157407407363</v>
      </c>
    </row>
    <row r="3614" spans="16:16" x14ac:dyDescent="0.25">
      <c r="P3614" s="19">
        <f t="shared" si="171"/>
        <v>0.69626157407407363</v>
      </c>
    </row>
    <row r="3615" spans="16:16" x14ac:dyDescent="0.25">
      <c r="P3615" s="19">
        <f t="shared" si="171"/>
        <v>0.69626157407407363</v>
      </c>
    </row>
    <row r="3616" spans="16:16" x14ac:dyDescent="0.25">
      <c r="P3616" s="19">
        <f t="shared" si="171"/>
        <v>0.69626157407407363</v>
      </c>
    </row>
    <row r="3617" spans="16:16" x14ac:dyDescent="0.25">
      <c r="P3617" s="19">
        <f t="shared" si="171"/>
        <v>0.69626157407407363</v>
      </c>
    </row>
    <row r="3618" spans="16:16" x14ac:dyDescent="0.25">
      <c r="P3618" s="19">
        <f t="shared" si="171"/>
        <v>0.69626157407407363</v>
      </c>
    </row>
    <row r="3619" spans="16:16" x14ac:dyDescent="0.25">
      <c r="P3619" s="19">
        <f t="shared" si="171"/>
        <v>0.69626157407407363</v>
      </c>
    </row>
    <row r="3620" spans="16:16" x14ac:dyDescent="0.25">
      <c r="P3620" s="19">
        <f t="shared" si="171"/>
        <v>0.69626157407407363</v>
      </c>
    </row>
    <row r="3621" spans="16:16" x14ac:dyDescent="0.25">
      <c r="P3621" s="19">
        <f t="shared" si="171"/>
        <v>0.69626157407407363</v>
      </c>
    </row>
    <row r="3622" spans="16:16" x14ac:dyDescent="0.25">
      <c r="P3622" s="19">
        <f t="shared" si="171"/>
        <v>0.69626157407407363</v>
      </c>
    </row>
    <row r="3623" spans="16:16" x14ac:dyDescent="0.25">
      <c r="P3623" s="19">
        <f t="shared" si="171"/>
        <v>0.69626157407407363</v>
      </c>
    </row>
    <row r="3624" spans="16:16" x14ac:dyDescent="0.25">
      <c r="P3624" s="19">
        <f t="shared" si="171"/>
        <v>0.69626157407407363</v>
      </c>
    </row>
    <row r="3625" spans="16:16" x14ac:dyDescent="0.25">
      <c r="P3625" s="19">
        <f t="shared" si="171"/>
        <v>0.69626157407407363</v>
      </c>
    </row>
    <row r="3626" spans="16:16" x14ac:dyDescent="0.25">
      <c r="P3626" s="19">
        <f t="shared" si="171"/>
        <v>0.69626157407407363</v>
      </c>
    </row>
    <row r="3627" spans="16:16" x14ac:dyDescent="0.25">
      <c r="P3627" s="19">
        <f t="shared" si="171"/>
        <v>0.69626157407407363</v>
      </c>
    </row>
    <row r="3628" spans="16:16" x14ac:dyDescent="0.25">
      <c r="P3628" s="19">
        <f t="shared" si="171"/>
        <v>0.69626157407407363</v>
      </c>
    </row>
    <row r="3629" spans="16:16" x14ac:dyDescent="0.25">
      <c r="P3629" s="19">
        <f t="shared" si="171"/>
        <v>0.69626157407407363</v>
      </c>
    </row>
    <row r="3630" spans="16:16" x14ac:dyDescent="0.25">
      <c r="P3630" s="19">
        <f t="shared" si="171"/>
        <v>0.69626157407407363</v>
      </c>
    </row>
    <row r="3631" spans="16:16" x14ac:dyDescent="0.25">
      <c r="P3631" s="19">
        <f t="shared" si="171"/>
        <v>0.69626157407407363</v>
      </c>
    </row>
    <row r="3632" spans="16:16" x14ac:dyDescent="0.25">
      <c r="P3632" s="19">
        <f t="shared" si="171"/>
        <v>0.69626157407407363</v>
      </c>
    </row>
    <row r="3633" spans="16:16" x14ac:dyDescent="0.25">
      <c r="P3633" s="19">
        <f t="shared" si="171"/>
        <v>0.69626157407407363</v>
      </c>
    </row>
    <row r="3634" spans="16:16" x14ac:dyDescent="0.25">
      <c r="P3634" s="19">
        <f t="shared" si="171"/>
        <v>0.69626157407407363</v>
      </c>
    </row>
    <row r="3635" spans="16:16" x14ac:dyDescent="0.25">
      <c r="P3635" s="19">
        <f t="shared" si="171"/>
        <v>0.69626157407407363</v>
      </c>
    </row>
    <row r="3636" spans="16:16" x14ac:dyDescent="0.25">
      <c r="P3636" s="19">
        <f t="shared" si="171"/>
        <v>0.69626157407407363</v>
      </c>
    </row>
    <row r="3637" spans="16:16" x14ac:dyDescent="0.25">
      <c r="P3637" s="19">
        <f t="shared" si="171"/>
        <v>0.69626157407407363</v>
      </c>
    </row>
    <row r="3638" spans="16:16" x14ac:dyDescent="0.25">
      <c r="P3638" s="19">
        <f t="shared" si="171"/>
        <v>0.69626157407407363</v>
      </c>
    </row>
    <row r="3639" spans="16:16" x14ac:dyDescent="0.25">
      <c r="P3639" s="19">
        <f t="shared" si="171"/>
        <v>0.69626157407407363</v>
      </c>
    </row>
    <row r="3640" spans="16:16" x14ac:dyDescent="0.25">
      <c r="P3640" s="19">
        <f t="shared" si="171"/>
        <v>0.69626157407407363</v>
      </c>
    </row>
    <row r="3641" spans="16:16" x14ac:dyDescent="0.25">
      <c r="P3641" s="19">
        <f t="shared" ref="P3641:P3704" si="172">E3641/86400+P3640+O3641</f>
        <v>0.69626157407407363</v>
      </c>
    </row>
    <row r="3642" spans="16:16" x14ac:dyDescent="0.25">
      <c r="P3642" s="19">
        <f t="shared" si="172"/>
        <v>0.69626157407407363</v>
      </c>
    </row>
    <row r="3643" spans="16:16" x14ac:dyDescent="0.25">
      <c r="P3643" s="19">
        <f t="shared" si="172"/>
        <v>0.69626157407407363</v>
      </c>
    </row>
    <row r="3644" spans="16:16" x14ac:dyDescent="0.25">
      <c r="P3644" s="19">
        <f t="shared" si="172"/>
        <v>0.69626157407407363</v>
      </c>
    </row>
    <row r="3645" spans="16:16" x14ac:dyDescent="0.25">
      <c r="P3645" s="19">
        <f t="shared" si="172"/>
        <v>0.69626157407407363</v>
      </c>
    </row>
    <row r="3646" spans="16:16" x14ac:dyDescent="0.25">
      <c r="P3646" s="19">
        <f t="shared" si="172"/>
        <v>0.69626157407407363</v>
      </c>
    </row>
    <row r="3647" spans="16:16" x14ac:dyDescent="0.25">
      <c r="P3647" s="19">
        <f t="shared" si="172"/>
        <v>0.69626157407407363</v>
      </c>
    </row>
    <row r="3648" spans="16:16" x14ac:dyDescent="0.25">
      <c r="P3648" s="19">
        <f t="shared" si="172"/>
        <v>0.69626157407407363</v>
      </c>
    </row>
    <row r="3649" spans="16:16" x14ac:dyDescent="0.25">
      <c r="P3649" s="19">
        <f t="shared" si="172"/>
        <v>0.69626157407407363</v>
      </c>
    </row>
    <row r="3650" spans="16:16" x14ac:dyDescent="0.25">
      <c r="P3650" s="19">
        <f t="shared" si="172"/>
        <v>0.69626157407407363</v>
      </c>
    </row>
    <row r="3651" spans="16:16" x14ac:dyDescent="0.25">
      <c r="P3651" s="19">
        <f t="shared" si="172"/>
        <v>0.69626157407407363</v>
      </c>
    </row>
    <row r="3652" spans="16:16" x14ac:dyDescent="0.25">
      <c r="P3652" s="19">
        <f t="shared" si="172"/>
        <v>0.69626157407407363</v>
      </c>
    </row>
    <row r="3653" spans="16:16" x14ac:dyDescent="0.25">
      <c r="P3653" s="19">
        <f t="shared" si="172"/>
        <v>0.69626157407407363</v>
      </c>
    </row>
    <row r="3654" spans="16:16" x14ac:dyDescent="0.25">
      <c r="P3654" s="19">
        <f t="shared" si="172"/>
        <v>0.69626157407407363</v>
      </c>
    </row>
    <row r="3655" spans="16:16" x14ac:dyDescent="0.25">
      <c r="P3655" s="19">
        <f t="shared" si="172"/>
        <v>0.69626157407407363</v>
      </c>
    </row>
    <row r="3656" spans="16:16" x14ac:dyDescent="0.25">
      <c r="P3656" s="19">
        <f t="shared" si="172"/>
        <v>0.69626157407407363</v>
      </c>
    </row>
    <row r="3657" spans="16:16" x14ac:dyDescent="0.25">
      <c r="P3657" s="19">
        <f t="shared" si="172"/>
        <v>0.69626157407407363</v>
      </c>
    </row>
    <row r="3658" spans="16:16" x14ac:dyDescent="0.25">
      <c r="P3658" s="19">
        <f t="shared" si="172"/>
        <v>0.69626157407407363</v>
      </c>
    </row>
    <row r="3659" spans="16:16" x14ac:dyDescent="0.25">
      <c r="P3659" s="19">
        <f t="shared" si="172"/>
        <v>0.69626157407407363</v>
      </c>
    </row>
    <row r="3660" spans="16:16" x14ac:dyDescent="0.25">
      <c r="P3660" s="19">
        <f t="shared" si="172"/>
        <v>0.69626157407407363</v>
      </c>
    </row>
    <row r="3661" spans="16:16" x14ac:dyDescent="0.25">
      <c r="P3661" s="19">
        <f t="shared" si="172"/>
        <v>0.69626157407407363</v>
      </c>
    </row>
    <row r="3662" spans="16:16" x14ac:dyDescent="0.25">
      <c r="P3662" s="19">
        <f t="shared" si="172"/>
        <v>0.69626157407407363</v>
      </c>
    </row>
    <row r="3663" spans="16:16" x14ac:dyDescent="0.25">
      <c r="P3663" s="19">
        <f t="shared" si="172"/>
        <v>0.69626157407407363</v>
      </c>
    </row>
    <row r="3664" spans="16:16" x14ac:dyDescent="0.25">
      <c r="P3664" s="19">
        <f t="shared" si="172"/>
        <v>0.69626157407407363</v>
      </c>
    </row>
    <row r="3665" spans="16:16" x14ac:dyDescent="0.25">
      <c r="P3665" s="19">
        <f t="shared" si="172"/>
        <v>0.69626157407407363</v>
      </c>
    </row>
    <row r="3666" spans="16:16" x14ac:dyDescent="0.25">
      <c r="P3666" s="19">
        <f t="shared" si="172"/>
        <v>0.69626157407407363</v>
      </c>
    </row>
    <row r="3667" spans="16:16" x14ac:dyDescent="0.25">
      <c r="P3667" s="19">
        <f t="shared" si="172"/>
        <v>0.69626157407407363</v>
      </c>
    </row>
    <row r="3668" spans="16:16" x14ac:dyDescent="0.25">
      <c r="P3668" s="19">
        <f t="shared" si="172"/>
        <v>0.69626157407407363</v>
      </c>
    </row>
    <row r="3669" spans="16:16" x14ac:dyDescent="0.25">
      <c r="P3669" s="19">
        <f t="shared" si="172"/>
        <v>0.69626157407407363</v>
      </c>
    </row>
    <row r="3670" spans="16:16" x14ac:dyDescent="0.25">
      <c r="P3670" s="19">
        <f t="shared" si="172"/>
        <v>0.69626157407407363</v>
      </c>
    </row>
    <row r="3671" spans="16:16" x14ac:dyDescent="0.25">
      <c r="P3671" s="19">
        <f t="shared" si="172"/>
        <v>0.69626157407407363</v>
      </c>
    </row>
    <row r="3672" spans="16:16" x14ac:dyDescent="0.25">
      <c r="P3672" s="19">
        <f t="shared" si="172"/>
        <v>0.69626157407407363</v>
      </c>
    </row>
    <row r="3673" spans="16:16" x14ac:dyDescent="0.25">
      <c r="P3673" s="19">
        <f t="shared" si="172"/>
        <v>0.69626157407407363</v>
      </c>
    </row>
    <row r="3674" spans="16:16" x14ac:dyDescent="0.25">
      <c r="P3674" s="19">
        <f t="shared" si="172"/>
        <v>0.69626157407407363</v>
      </c>
    </row>
    <row r="3675" spans="16:16" x14ac:dyDescent="0.25">
      <c r="P3675" s="19">
        <f t="shared" si="172"/>
        <v>0.69626157407407363</v>
      </c>
    </row>
    <row r="3676" spans="16:16" x14ac:dyDescent="0.25">
      <c r="P3676" s="19">
        <f t="shared" si="172"/>
        <v>0.69626157407407363</v>
      </c>
    </row>
    <row r="3677" spans="16:16" x14ac:dyDescent="0.25">
      <c r="P3677" s="19">
        <f t="shared" si="172"/>
        <v>0.69626157407407363</v>
      </c>
    </row>
    <row r="3678" spans="16:16" x14ac:dyDescent="0.25">
      <c r="P3678" s="19">
        <f t="shared" si="172"/>
        <v>0.69626157407407363</v>
      </c>
    </row>
    <row r="3679" spans="16:16" x14ac:dyDescent="0.25">
      <c r="P3679" s="19">
        <f t="shared" si="172"/>
        <v>0.69626157407407363</v>
      </c>
    </row>
    <row r="3680" spans="16:16" x14ac:dyDescent="0.25">
      <c r="P3680" s="19">
        <f t="shared" si="172"/>
        <v>0.69626157407407363</v>
      </c>
    </row>
    <row r="3681" spans="16:16" x14ac:dyDescent="0.25">
      <c r="P3681" s="19">
        <f t="shared" si="172"/>
        <v>0.69626157407407363</v>
      </c>
    </row>
    <row r="3682" spans="16:16" x14ac:dyDescent="0.25">
      <c r="P3682" s="19">
        <f t="shared" si="172"/>
        <v>0.69626157407407363</v>
      </c>
    </row>
    <row r="3683" spans="16:16" x14ac:dyDescent="0.25">
      <c r="P3683" s="19">
        <f t="shared" si="172"/>
        <v>0.69626157407407363</v>
      </c>
    </row>
    <row r="3684" spans="16:16" x14ac:dyDescent="0.25">
      <c r="P3684" s="19">
        <f t="shared" si="172"/>
        <v>0.69626157407407363</v>
      </c>
    </row>
    <row r="3685" spans="16:16" x14ac:dyDescent="0.25">
      <c r="P3685" s="19">
        <f t="shared" si="172"/>
        <v>0.69626157407407363</v>
      </c>
    </row>
    <row r="3686" spans="16:16" x14ac:dyDescent="0.25">
      <c r="P3686" s="19">
        <f t="shared" si="172"/>
        <v>0.69626157407407363</v>
      </c>
    </row>
    <row r="3687" spans="16:16" x14ac:dyDescent="0.25">
      <c r="P3687" s="19">
        <f t="shared" si="172"/>
        <v>0.69626157407407363</v>
      </c>
    </row>
    <row r="3688" spans="16:16" x14ac:dyDescent="0.25">
      <c r="P3688" s="19">
        <f t="shared" si="172"/>
        <v>0.69626157407407363</v>
      </c>
    </row>
    <row r="3689" spans="16:16" x14ac:dyDescent="0.25">
      <c r="P3689" s="19">
        <f t="shared" si="172"/>
        <v>0.69626157407407363</v>
      </c>
    </row>
    <row r="3690" spans="16:16" x14ac:dyDescent="0.25">
      <c r="P3690" s="19">
        <f t="shared" si="172"/>
        <v>0.69626157407407363</v>
      </c>
    </row>
    <row r="3691" spans="16:16" x14ac:dyDescent="0.25">
      <c r="P3691" s="19">
        <f t="shared" si="172"/>
        <v>0.69626157407407363</v>
      </c>
    </row>
    <row r="3692" spans="16:16" x14ac:dyDescent="0.25">
      <c r="P3692" s="19">
        <f t="shared" si="172"/>
        <v>0.69626157407407363</v>
      </c>
    </row>
    <row r="3693" spans="16:16" x14ac:dyDescent="0.25">
      <c r="P3693" s="19">
        <f t="shared" si="172"/>
        <v>0.69626157407407363</v>
      </c>
    </row>
    <row r="3694" spans="16:16" x14ac:dyDescent="0.25">
      <c r="P3694" s="19">
        <f t="shared" si="172"/>
        <v>0.69626157407407363</v>
      </c>
    </row>
    <row r="3695" spans="16:16" x14ac:dyDescent="0.25">
      <c r="P3695" s="19">
        <f t="shared" si="172"/>
        <v>0.69626157407407363</v>
      </c>
    </row>
    <row r="3696" spans="16:16" x14ac:dyDescent="0.25">
      <c r="P3696" s="19">
        <f t="shared" si="172"/>
        <v>0.69626157407407363</v>
      </c>
    </row>
    <row r="3697" spans="16:16" x14ac:dyDescent="0.25">
      <c r="P3697" s="19">
        <f t="shared" si="172"/>
        <v>0.69626157407407363</v>
      </c>
    </row>
    <row r="3698" spans="16:16" x14ac:dyDescent="0.25">
      <c r="P3698" s="19">
        <f t="shared" si="172"/>
        <v>0.69626157407407363</v>
      </c>
    </row>
    <row r="3699" spans="16:16" x14ac:dyDescent="0.25">
      <c r="P3699" s="19">
        <f t="shared" si="172"/>
        <v>0.69626157407407363</v>
      </c>
    </row>
    <row r="3700" spans="16:16" x14ac:dyDescent="0.25">
      <c r="P3700" s="19">
        <f t="shared" si="172"/>
        <v>0.69626157407407363</v>
      </c>
    </row>
    <row r="3701" spans="16:16" x14ac:dyDescent="0.25">
      <c r="P3701" s="19">
        <f t="shared" si="172"/>
        <v>0.69626157407407363</v>
      </c>
    </row>
    <row r="3702" spans="16:16" x14ac:dyDescent="0.25">
      <c r="P3702" s="19">
        <f t="shared" si="172"/>
        <v>0.69626157407407363</v>
      </c>
    </row>
    <row r="3703" spans="16:16" x14ac:dyDescent="0.25">
      <c r="P3703" s="19">
        <f t="shared" si="172"/>
        <v>0.69626157407407363</v>
      </c>
    </row>
    <row r="3704" spans="16:16" x14ac:dyDescent="0.25">
      <c r="P3704" s="19">
        <f t="shared" si="172"/>
        <v>0.69626157407407363</v>
      </c>
    </row>
    <row r="3705" spans="16:16" x14ac:dyDescent="0.25">
      <c r="P3705" s="19">
        <f t="shared" ref="P3705:P3768" si="173">E3705/86400+P3704+O3705</f>
        <v>0.69626157407407363</v>
      </c>
    </row>
    <row r="3706" spans="16:16" x14ac:dyDescent="0.25">
      <c r="P3706" s="19">
        <f t="shared" si="173"/>
        <v>0.69626157407407363</v>
      </c>
    </row>
    <row r="3707" spans="16:16" x14ac:dyDescent="0.25">
      <c r="P3707" s="19">
        <f t="shared" si="173"/>
        <v>0.69626157407407363</v>
      </c>
    </row>
    <row r="3708" spans="16:16" x14ac:dyDescent="0.25">
      <c r="P3708" s="19">
        <f t="shared" si="173"/>
        <v>0.69626157407407363</v>
      </c>
    </row>
    <row r="3709" spans="16:16" x14ac:dyDescent="0.25">
      <c r="P3709" s="19">
        <f t="shared" si="173"/>
        <v>0.69626157407407363</v>
      </c>
    </row>
    <row r="3710" spans="16:16" x14ac:dyDescent="0.25">
      <c r="P3710" s="19">
        <f t="shared" si="173"/>
        <v>0.69626157407407363</v>
      </c>
    </row>
    <row r="3711" spans="16:16" x14ac:dyDescent="0.25">
      <c r="P3711" s="19">
        <f t="shared" si="173"/>
        <v>0.69626157407407363</v>
      </c>
    </row>
    <row r="3712" spans="16:16" x14ac:dyDescent="0.25">
      <c r="P3712" s="19">
        <f t="shared" si="173"/>
        <v>0.69626157407407363</v>
      </c>
    </row>
    <row r="3713" spans="16:16" x14ac:dyDescent="0.25">
      <c r="P3713" s="19">
        <f t="shared" si="173"/>
        <v>0.69626157407407363</v>
      </c>
    </row>
    <row r="3714" spans="16:16" x14ac:dyDescent="0.25">
      <c r="P3714" s="19">
        <f t="shared" si="173"/>
        <v>0.69626157407407363</v>
      </c>
    </row>
    <row r="3715" spans="16:16" x14ac:dyDescent="0.25">
      <c r="P3715" s="19">
        <f t="shared" si="173"/>
        <v>0.69626157407407363</v>
      </c>
    </row>
    <row r="3716" spans="16:16" x14ac:dyDescent="0.25">
      <c r="P3716" s="19">
        <f t="shared" si="173"/>
        <v>0.69626157407407363</v>
      </c>
    </row>
    <row r="3717" spans="16:16" x14ac:dyDescent="0.25">
      <c r="P3717" s="19">
        <f t="shared" si="173"/>
        <v>0.69626157407407363</v>
      </c>
    </row>
    <row r="3718" spans="16:16" x14ac:dyDescent="0.25">
      <c r="P3718" s="19">
        <f t="shared" si="173"/>
        <v>0.69626157407407363</v>
      </c>
    </row>
    <row r="3719" spans="16:16" x14ac:dyDescent="0.25">
      <c r="P3719" s="19">
        <f t="shared" si="173"/>
        <v>0.69626157407407363</v>
      </c>
    </row>
    <row r="3720" spans="16:16" x14ac:dyDescent="0.25">
      <c r="P3720" s="19">
        <f t="shared" si="173"/>
        <v>0.69626157407407363</v>
      </c>
    </row>
    <row r="3721" spans="16:16" x14ac:dyDescent="0.25">
      <c r="P3721" s="19">
        <f t="shared" si="173"/>
        <v>0.69626157407407363</v>
      </c>
    </row>
    <row r="3722" spans="16:16" x14ac:dyDescent="0.25">
      <c r="P3722" s="19">
        <f t="shared" si="173"/>
        <v>0.69626157407407363</v>
      </c>
    </row>
    <row r="3723" spans="16:16" x14ac:dyDescent="0.25">
      <c r="P3723" s="19">
        <f t="shared" si="173"/>
        <v>0.69626157407407363</v>
      </c>
    </row>
    <row r="3724" spans="16:16" x14ac:dyDescent="0.25">
      <c r="P3724" s="19">
        <f t="shared" si="173"/>
        <v>0.69626157407407363</v>
      </c>
    </row>
    <row r="3725" spans="16:16" x14ac:dyDescent="0.25">
      <c r="P3725" s="19">
        <f t="shared" si="173"/>
        <v>0.69626157407407363</v>
      </c>
    </row>
    <row r="3726" spans="16:16" x14ac:dyDescent="0.25">
      <c r="P3726" s="19">
        <f t="shared" si="173"/>
        <v>0.69626157407407363</v>
      </c>
    </row>
    <row r="3727" spans="16:16" x14ac:dyDescent="0.25">
      <c r="P3727" s="19">
        <f t="shared" si="173"/>
        <v>0.69626157407407363</v>
      </c>
    </row>
    <row r="3728" spans="16:16" x14ac:dyDescent="0.25">
      <c r="P3728" s="19">
        <f t="shared" si="173"/>
        <v>0.69626157407407363</v>
      </c>
    </row>
    <row r="3729" spans="16:16" x14ac:dyDescent="0.25">
      <c r="P3729" s="19">
        <f t="shared" si="173"/>
        <v>0.69626157407407363</v>
      </c>
    </row>
    <row r="3730" spans="16:16" x14ac:dyDescent="0.25">
      <c r="P3730" s="19">
        <f t="shared" si="173"/>
        <v>0.69626157407407363</v>
      </c>
    </row>
    <row r="3731" spans="16:16" x14ac:dyDescent="0.25">
      <c r="P3731" s="19">
        <f t="shared" si="173"/>
        <v>0.69626157407407363</v>
      </c>
    </row>
    <row r="3732" spans="16:16" x14ac:dyDescent="0.25">
      <c r="P3732" s="19">
        <f t="shared" si="173"/>
        <v>0.69626157407407363</v>
      </c>
    </row>
    <row r="3733" spans="16:16" x14ac:dyDescent="0.25">
      <c r="P3733" s="19">
        <f t="shared" si="173"/>
        <v>0.69626157407407363</v>
      </c>
    </row>
    <row r="3734" spans="16:16" x14ac:dyDescent="0.25">
      <c r="P3734" s="19">
        <f t="shared" si="173"/>
        <v>0.69626157407407363</v>
      </c>
    </row>
    <row r="3735" spans="16:16" x14ac:dyDescent="0.25">
      <c r="P3735" s="19">
        <f t="shared" si="173"/>
        <v>0.69626157407407363</v>
      </c>
    </row>
    <row r="3736" spans="16:16" x14ac:dyDescent="0.25">
      <c r="P3736" s="19">
        <f t="shared" si="173"/>
        <v>0.69626157407407363</v>
      </c>
    </row>
    <row r="3737" spans="16:16" x14ac:dyDescent="0.25">
      <c r="P3737" s="19">
        <f t="shared" si="173"/>
        <v>0.69626157407407363</v>
      </c>
    </row>
    <row r="3738" spans="16:16" x14ac:dyDescent="0.25">
      <c r="P3738" s="19">
        <f t="shared" si="173"/>
        <v>0.69626157407407363</v>
      </c>
    </row>
    <row r="3739" spans="16:16" x14ac:dyDescent="0.25">
      <c r="P3739" s="19">
        <f t="shared" si="173"/>
        <v>0.69626157407407363</v>
      </c>
    </row>
    <row r="3740" spans="16:16" x14ac:dyDescent="0.25">
      <c r="P3740" s="19">
        <f t="shared" si="173"/>
        <v>0.69626157407407363</v>
      </c>
    </row>
    <row r="3741" spans="16:16" x14ac:dyDescent="0.25">
      <c r="P3741" s="19">
        <f t="shared" si="173"/>
        <v>0.69626157407407363</v>
      </c>
    </row>
    <row r="3742" spans="16:16" x14ac:dyDescent="0.25">
      <c r="P3742" s="19">
        <f t="shared" si="173"/>
        <v>0.69626157407407363</v>
      </c>
    </row>
    <row r="3743" spans="16:16" x14ac:dyDescent="0.25">
      <c r="P3743" s="19">
        <f t="shared" si="173"/>
        <v>0.69626157407407363</v>
      </c>
    </row>
    <row r="3744" spans="16:16" x14ac:dyDescent="0.25">
      <c r="P3744" s="19">
        <f t="shared" si="173"/>
        <v>0.69626157407407363</v>
      </c>
    </row>
    <row r="3745" spans="16:16" x14ac:dyDescent="0.25">
      <c r="P3745" s="19">
        <f t="shared" si="173"/>
        <v>0.69626157407407363</v>
      </c>
    </row>
    <row r="3746" spans="16:16" x14ac:dyDescent="0.25">
      <c r="P3746" s="19">
        <f t="shared" si="173"/>
        <v>0.69626157407407363</v>
      </c>
    </row>
    <row r="3747" spans="16:16" x14ac:dyDescent="0.25">
      <c r="P3747" s="19">
        <f t="shared" si="173"/>
        <v>0.69626157407407363</v>
      </c>
    </row>
    <row r="3748" spans="16:16" x14ac:dyDescent="0.25">
      <c r="P3748" s="19">
        <f t="shared" si="173"/>
        <v>0.69626157407407363</v>
      </c>
    </row>
    <row r="3749" spans="16:16" x14ac:dyDescent="0.25">
      <c r="P3749" s="19">
        <f t="shared" si="173"/>
        <v>0.69626157407407363</v>
      </c>
    </row>
    <row r="3750" spans="16:16" x14ac:dyDescent="0.25">
      <c r="P3750" s="19">
        <f t="shared" si="173"/>
        <v>0.69626157407407363</v>
      </c>
    </row>
    <row r="3751" spans="16:16" x14ac:dyDescent="0.25">
      <c r="P3751" s="19">
        <f t="shared" si="173"/>
        <v>0.69626157407407363</v>
      </c>
    </row>
    <row r="3752" spans="16:16" x14ac:dyDescent="0.25">
      <c r="P3752" s="19">
        <f t="shared" si="173"/>
        <v>0.69626157407407363</v>
      </c>
    </row>
    <row r="3753" spans="16:16" x14ac:dyDescent="0.25">
      <c r="P3753" s="19">
        <f t="shared" si="173"/>
        <v>0.69626157407407363</v>
      </c>
    </row>
    <row r="3754" spans="16:16" x14ac:dyDescent="0.25">
      <c r="P3754" s="19">
        <f t="shared" si="173"/>
        <v>0.69626157407407363</v>
      </c>
    </row>
    <row r="3755" spans="16:16" x14ac:dyDescent="0.25">
      <c r="P3755" s="19">
        <f t="shared" si="173"/>
        <v>0.69626157407407363</v>
      </c>
    </row>
    <row r="3756" spans="16:16" x14ac:dyDescent="0.25">
      <c r="P3756" s="19">
        <f t="shared" si="173"/>
        <v>0.69626157407407363</v>
      </c>
    </row>
    <row r="3757" spans="16:16" x14ac:dyDescent="0.25">
      <c r="P3757" s="19">
        <f t="shared" si="173"/>
        <v>0.69626157407407363</v>
      </c>
    </row>
    <row r="3758" spans="16:16" x14ac:dyDescent="0.25">
      <c r="P3758" s="19">
        <f t="shared" si="173"/>
        <v>0.69626157407407363</v>
      </c>
    </row>
    <row r="3759" spans="16:16" x14ac:dyDescent="0.25">
      <c r="P3759" s="19">
        <f t="shared" si="173"/>
        <v>0.69626157407407363</v>
      </c>
    </row>
    <row r="3760" spans="16:16" x14ac:dyDescent="0.25">
      <c r="P3760" s="19">
        <f t="shared" si="173"/>
        <v>0.69626157407407363</v>
      </c>
    </row>
    <row r="3761" spans="16:16" x14ac:dyDescent="0.25">
      <c r="P3761" s="19">
        <f t="shared" si="173"/>
        <v>0.69626157407407363</v>
      </c>
    </row>
    <row r="3762" spans="16:16" x14ac:dyDescent="0.25">
      <c r="P3762" s="19">
        <f t="shared" si="173"/>
        <v>0.69626157407407363</v>
      </c>
    </row>
    <row r="3763" spans="16:16" x14ac:dyDescent="0.25">
      <c r="P3763" s="19">
        <f t="shared" si="173"/>
        <v>0.69626157407407363</v>
      </c>
    </row>
    <row r="3764" spans="16:16" x14ac:dyDescent="0.25">
      <c r="P3764" s="19">
        <f t="shared" si="173"/>
        <v>0.69626157407407363</v>
      </c>
    </row>
    <row r="3765" spans="16:16" x14ac:dyDescent="0.25">
      <c r="P3765" s="19">
        <f t="shared" si="173"/>
        <v>0.69626157407407363</v>
      </c>
    </row>
    <row r="3766" spans="16:16" x14ac:dyDescent="0.25">
      <c r="P3766" s="19">
        <f t="shared" si="173"/>
        <v>0.69626157407407363</v>
      </c>
    </row>
    <row r="3767" spans="16:16" x14ac:dyDescent="0.25">
      <c r="P3767" s="19">
        <f t="shared" si="173"/>
        <v>0.69626157407407363</v>
      </c>
    </row>
    <row r="3768" spans="16:16" x14ac:dyDescent="0.25">
      <c r="P3768" s="19">
        <f t="shared" si="173"/>
        <v>0.69626157407407363</v>
      </c>
    </row>
    <row r="3769" spans="16:16" x14ac:dyDescent="0.25">
      <c r="P3769" s="19">
        <f t="shared" ref="P3769:P3832" si="174">E3769/86400+P3768+O3769</f>
        <v>0.69626157407407363</v>
      </c>
    </row>
    <row r="3770" spans="16:16" x14ac:dyDescent="0.25">
      <c r="P3770" s="19">
        <f t="shared" si="174"/>
        <v>0.69626157407407363</v>
      </c>
    </row>
    <row r="3771" spans="16:16" x14ac:dyDescent="0.25">
      <c r="P3771" s="19">
        <f t="shared" si="174"/>
        <v>0.69626157407407363</v>
      </c>
    </row>
    <row r="3772" spans="16:16" x14ac:dyDescent="0.25">
      <c r="P3772" s="19">
        <f t="shared" si="174"/>
        <v>0.69626157407407363</v>
      </c>
    </row>
    <row r="3773" spans="16:16" x14ac:dyDescent="0.25">
      <c r="P3773" s="19">
        <f t="shared" si="174"/>
        <v>0.69626157407407363</v>
      </c>
    </row>
    <row r="3774" spans="16:16" x14ac:dyDescent="0.25">
      <c r="P3774" s="19">
        <f t="shared" si="174"/>
        <v>0.69626157407407363</v>
      </c>
    </row>
    <row r="3775" spans="16:16" x14ac:dyDescent="0.25">
      <c r="P3775" s="19">
        <f t="shared" si="174"/>
        <v>0.69626157407407363</v>
      </c>
    </row>
    <row r="3776" spans="16:16" x14ac:dyDescent="0.25">
      <c r="P3776" s="19">
        <f t="shared" si="174"/>
        <v>0.69626157407407363</v>
      </c>
    </row>
    <row r="3777" spans="16:16" x14ac:dyDescent="0.25">
      <c r="P3777" s="19">
        <f t="shared" si="174"/>
        <v>0.69626157407407363</v>
      </c>
    </row>
    <row r="3778" spans="16:16" x14ac:dyDescent="0.25">
      <c r="P3778" s="19">
        <f t="shared" si="174"/>
        <v>0.69626157407407363</v>
      </c>
    </row>
    <row r="3779" spans="16:16" x14ac:dyDescent="0.25">
      <c r="P3779" s="19">
        <f t="shared" si="174"/>
        <v>0.69626157407407363</v>
      </c>
    </row>
    <row r="3780" spans="16:16" x14ac:dyDescent="0.25">
      <c r="P3780" s="19">
        <f t="shared" si="174"/>
        <v>0.69626157407407363</v>
      </c>
    </row>
    <row r="3781" spans="16:16" x14ac:dyDescent="0.25">
      <c r="P3781" s="19">
        <f t="shared" si="174"/>
        <v>0.69626157407407363</v>
      </c>
    </row>
    <row r="3782" spans="16:16" x14ac:dyDescent="0.25">
      <c r="P3782" s="19">
        <f t="shared" si="174"/>
        <v>0.69626157407407363</v>
      </c>
    </row>
    <row r="3783" spans="16:16" x14ac:dyDescent="0.25">
      <c r="P3783" s="19">
        <f t="shared" si="174"/>
        <v>0.69626157407407363</v>
      </c>
    </row>
    <row r="3784" spans="16:16" x14ac:dyDescent="0.25">
      <c r="P3784" s="19">
        <f t="shared" si="174"/>
        <v>0.69626157407407363</v>
      </c>
    </row>
    <row r="3785" spans="16:16" x14ac:dyDescent="0.25">
      <c r="P3785" s="19">
        <f t="shared" si="174"/>
        <v>0.69626157407407363</v>
      </c>
    </row>
    <row r="3786" spans="16:16" x14ac:dyDescent="0.25">
      <c r="P3786" s="19">
        <f t="shared" si="174"/>
        <v>0.69626157407407363</v>
      </c>
    </row>
    <row r="3787" spans="16:16" x14ac:dyDescent="0.25">
      <c r="P3787" s="19">
        <f t="shared" si="174"/>
        <v>0.69626157407407363</v>
      </c>
    </row>
    <row r="3788" spans="16:16" x14ac:dyDescent="0.25">
      <c r="P3788" s="19">
        <f t="shared" si="174"/>
        <v>0.69626157407407363</v>
      </c>
    </row>
    <row r="3789" spans="16:16" x14ac:dyDescent="0.25">
      <c r="P3789" s="19">
        <f t="shared" si="174"/>
        <v>0.69626157407407363</v>
      </c>
    </row>
    <row r="3790" spans="16:16" x14ac:dyDescent="0.25">
      <c r="P3790" s="19">
        <f t="shared" si="174"/>
        <v>0.69626157407407363</v>
      </c>
    </row>
    <row r="3791" spans="16:16" x14ac:dyDescent="0.25">
      <c r="P3791" s="19">
        <f t="shared" si="174"/>
        <v>0.69626157407407363</v>
      </c>
    </row>
    <row r="3792" spans="16:16" x14ac:dyDescent="0.25">
      <c r="P3792" s="19">
        <f t="shared" si="174"/>
        <v>0.69626157407407363</v>
      </c>
    </row>
    <row r="3793" spans="16:16" x14ac:dyDescent="0.25">
      <c r="P3793" s="19">
        <f t="shared" si="174"/>
        <v>0.69626157407407363</v>
      </c>
    </row>
    <row r="3794" spans="16:16" x14ac:dyDescent="0.25">
      <c r="P3794" s="19">
        <f t="shared" si="174"/>
        <v>0.69626157407407363</v>
      </c>
    </row>
    <row r="3795" spans="16:16" x14ac:dyDescent="0.25">
      <c r="P3795" s="19">
        <f t="shared" si="174"/>
        <v>0.69626157407407363</v>
      </c>
    </row>
    <row r="3796" spans="16:16" x14ac:dyDescent="0.25">
      <c r="P3796" s="19">
        <f t="shared" si="174"/>
        <v>0.69626157407407363</v>
      </c>
    </row>
    <row r="3797" spans="16:16" x14ac:dyDescent="0.25">
      <c r="P3797" s="19">
        <f t="shared" si="174"/>
        <v>0.69626157407407363</v>
      </c>
    </row>
    <row r="3798" spans="16:16" x14ac:dyDescent="0.25">
      <c r="P3798" s="19">
        <f t="shared" si="174"/>
        <v>0.69626157407407363</v>
      </c>
    </row>
    <row r="3799" spans="16:16" x14ac:dyDescent="0.25">
      <c r="P3799" s="19">
        <f t="shared" si="174"/>
        <v>0.69626157407407363</v>
      </c>
    </row>
    <row r="3800" spans="16:16" x14ac:dyDescent="0.25">
      <c r="P3800" s="19">
        <f t="shared" si="174"/>
        <v>0.69626157407407363</v>
      </c>
    </row>
    <row r="3801" spans="16:16" x14ac:dyDescent="0.25">
      <c r="P3801" s="19">
        <f t="shared" si="174"/>
        <v>0.69626157407407363</v>
      </c>
    </row>
    <row r="3802" spans="16:16" x14ac:dyDescent="0.25">
      <c r="P3802" s="19">
        <f t="shared" si="174"/>
        <v>0.69626157407407363</v>
      </c>
    </row>
    <row r="3803" spans="16:16" x14ac:dyDescent="0.25">
      <c r="P3803" s="19">
        <f t="shared" si="174"/>
        <v>0.69626157407407363</v>
      </c>
    </row>
    <row r="3804" spans="16:16" x14ac:dyDescent="0.25">
      <c r="P3804" s="19">
        <f t="shared" si="174"/>
        <v>0.69626157407407363</v>
      </c>
    </row>
    <row r="3805" spans="16:16" x14ac:dyDescent="0.25">
      <c r="P3805" s="19">
        <f t="shared" si="174"/>
        <v>0.69626157407407363</v>
      </c>
    </row>
    <row r="3806" spans="16:16" x14ac:dyDescent="0.25">
      <c r="P3806" s="19">
        <f t="shared" si="174"/>
        <v>0.69626157407407363</v>
      </c>
    </row>
    <row r="3807" spans="16:16" x14ac:dyDescent="0.25">
      <c r="P3807" s="19">
        <f t="shared" si="174"/>
        <v>0.69626157407407363</v>
      </c>
    </row>
    <row r="3808" spans="16:16" x14ac:dyDescent="0.25">
      <c r="P3808" s="19">
        <f t="shared" si="174"/>
        <v>0.69626157407407363</v>
      </c>
    </row>
    <row r="3809" spans="16:16" x14ac:dyDescent="0.25">
      <c r="P3809" s="19">
        <f t="shared" si="174"/>
        <v>0.69626157407407363</v>
      </c>
    </row>
    <row r="3810" spans="16:16" x14ac:dyDescent="0.25">
      <c r="P3810" s="19">
        <f t="shared" si="174"/>
        <v>0.69626157407407363</v>
      </c>
    </row>
    <row r="3811" spans="16:16" x14ac:dyDescent="0.25">
      <c r="P3811" s="19">
        <f t="shared" si="174"/>
        <v>0.69626157407407363</v>
      </c>
    </row>
    <row r="3812" spans="16:16" x14ac:dyDescent="0.25">
      <c r="P3812" s="19">
        <f t="shared" si="174"/>
        <v>0.69626157407407363</v>
      </c>
    </row>
    <row r="3813" spans="16:16" x14ac:dyDescent="0.25">
      <c r="P3813" s="19">
        <f t="shared" si="174"/>
        <v>0.69626157407407363</v>
      </c>
    </row>
    <row r="3814" spans="16:16" x14ac:dyDescent="0.25">
      <c r="P3814" s="19">
        <f t="shared" si="174"/>
        <v>0.69626157407407363</v>
      </c>
    </row>
    <row r="3815" spans="16:16" x14ac:dyDescent="0.25">
      <c r="P3815" s="19">
        <f t="shared" si="174"/>
        <v>0.69626157407407363</v>
      </c>
    </row>
    <row r="3816" spans="16:16" x14ac:dyDescent="0.25">
      <c r="P3816" s="19">
        <f t="shared" si="174"/>
        <v>0.69626157407407363</v>
      </c>
    </row>
    <row r="3817" spans="16:16" x14ac:dyDescent="0.25">
      <c r="P3817" s="19">
        <f t="shared" si="174"/>
        <v>0.69626157407407363</v>
      </c>
    </row>
    <row r="3818" spans="16:16" x14ac:dyDescent="0.25">
      <c r="P3818" s="19">
        <f t="shared" si="174"/>
        <v>0.69626157407407363</v>
      </c>
    </row>
    <row r="3819" spans="16:16" x14ac:dyDescent="0.25">
      <c r="P3819" s="19">
        <f t="shared" si="174"/>
        <v>0.69626157407407363</v>
      </c>
    </row>
    <row r="3820" spans="16:16" x14ac:dyDescent="0.25">
      <c r="P3820" s="19">
        <f t="shared" si="174"/>
        <v>0.69626157407407363</v>
      </c>
    </row>
    <row r="3821" spans="16:16" x14ac:dyDescent="0.25">
      <c r="P3821" s="19">
        <f t="shared" si="174"/>
        <v>0.69626157407407363</v>
      </c>
    </row>
    <row r="3822" spans="16:16" x14ac:dyDescent="0.25">
      <c r="P3822" s="19">
        <f t="shared" si="174"/>
        <v>0.69626157407407363</v>
      </c>
    </row>
    <row r="3823" spans="16:16" x14ac:dyDescent="0.25">
      <c r="P3823" s="19">
        <f t="shared" si="174"/>
        <v>0.69626157407407363</v>
      </c>
    </row>
    <row r="3824" spans="16:16" x14ac:dyDescent="0.25">
      <c r="P3824" s="19">
        <f t="shared" si="174"/>
        <v>0.69626157407407363</v>
      </c>
    </row>
    <row r="3825" spans="16:16" x14ac:dyDescent="0.25">
      <c r="P3825" s="19">
        <f t="shared" si="174"/>
        <v>0.69626157407407363</v>
      </c>
    </row>
    <row r="3826" spans="16:16" x14ac:dyDescent="0.25">
      <c r="P3826" s="19">
        <f t="shared" si="174"/>
        <v>0.69626157407407363</v>
      </c>
    </row>
    <row r="3827" spans="16:16" x14ac:dyDescent="0.25">
      <c r="P3827" s="19">
        <f t="shared" si="174"/>
        <v>0.69626157407407363</v>
      </c>
    </row>
    <row r="3828" spans="16:16" x14ac:dyDescent="0.25">
      <c r="P3828" s="19">
        <f t="shared" si="174"/>
        <v>0.69626157407407363</v>
      </c>
    </row>
    <row r="3829" spans="16:16" x14ac:dyDescent="0.25">
      <c r="P3829" s="19">
        <f t="shared" si="174"/>
        <v>0.69626157407407363</v>
      </c>
    </row>
    <row r="3830" spans="16:16" x14ac:dyDescent="0.25">
      <c r="P3830" s="19">
        <f t="shared" si="174"/>
        <v>0.69626157407407363</v>
      </c>
    </row>
    <row r="3831" spans="16:16" x14ac:dyDescent="0.25">
      <c r="P3831" s="19">
        <f t="shared" si="174"/>
        <v>0.69626157407407363</v>
      </c>
    </row>
    <row r="3832" spans="16:16" x14ac:dyDescent="0.25">
      <c r="P3832" s="19">
        <f t="shared" si="174"/>
        <v>0.69626157407407363</v>
      </c>
    </row>
    <row r="3833" spans="16:16" x14ac:dyDescent="0.25">
      <c r="P3833" s="19">
        <f t="shared" ref="P3833:P3896" si="175">E3833/86400+P3832+O3833</f>
        <v>0.69626157407407363</v>
      </c>
    </row>
    <row r="3834" spans="16:16" x14ac:dyDescent="0.25">
      <c r="P3834" s="19">
        <f t="shared" si="175"/>
        <v>0.69626157407407363</v>
      </c>
    </row>
    <row r="3835" spans="16:16" x14ac:dyDescent="0.25">
      <c r="P3835" s="19">
        <f t="shared" si="175"/>
        <v>0.69626157407407363</v>
      </c>
    </row>
    <row r="3836" spans="16:16" x14ac:dyDescent="0.25">
      <c r="P3836" s="19">
        <f t="shared" si="175"/>
        <v>0.69626157407407363</v>
      </c>
    </row>
    <row r="3837" spans="16:16" x14ac:dyDescent="0.25">
      <c r="P3837" s="19">
        <f t="shared" si="175"/>
        <v>0.69626157407407363</v>
      </c>
    </row>
    <row r="3838" spans="16:16" x14ac:dyDescent="0.25">
      <c r="P3838" s="19">
        <f t="shared" si="175"/>
        <v>0.69626157407407363</v>
      </c>
    </row>
    <row r="3839" spans="16:16" x14ac:dyDescent="0.25">
      <c r="P3839" s="19">
        <f t="shared" si="175"/>
        <v>0.69626157407407363</v>
      </c>
    </row>
    <row r="3840" spans="16:16" x14ac:dyDescent="0.25">
      <c r="P3840" s="19">
        <f t="shared" si="175"/>
        <v>0.69626157407407363</v>
      </c>
    </row>
    <row r="3841" spans="16:16" x14ac:dyDescent="0.25">
      <c r="P3841" s="19">
        <f t="shared" si="175"/>
        <v>0.69626157407407363</v>
      </c>
    </row>
    <row r="3842" spans="16:16" x14ac:dyDescent="0.25">
      <c r="P3842" s="19">
        <f t="shared" si="175"/>
        <v>0.69626157407407363</v>
      </c>
    </row>
    <row r="3843" spans="16:16" x14ac:dyDescent="0.25">
      <c r="P3843" s="19">
        <f t="shared" si="175"/>
        <v>0.69626157407407363</v>
      </c>
    </row>
    <row r="3844" spans="16:16" x14ac:dyDescent="0.25">
      <c r="P3844" s="19">
        <f t="shared" si="175"/>
        <v>0.69626157407407363</v>
      </c>
    </row>
    <row r="3845" spans="16:16" x14ac:dyDescent="0.25">
      <c r="P3845" s="19">
        <f t="shared" si="175"/>
        <v>0.69626157407407363</v>
      </c>
    </row>
    <row r="3846" spans="16:16" x14ac:dyDescent="0.25">
      <c r="P3846" s="19">
        <f t="shared" si="175"/>
        <v>0.69626157407407363</v>
      </c>
    </row>
    <row r="3847" spans="16:16" x14ac:dyDescent="0.25">
      <c r="P3847" s="19">
        <f t="shared" si="175"/>
        <v>0.69626157407407363</v>
      </c>
    </row>
    <row r="3848" spans="16:16" x14ac:dyDescent="0.25">
      <c r="P3848" s="19">
        <f t="shared" si="175"/>
        <v>0.69626157407407363</v>
      </c>
    </row>
    <row r="3849" spans="16:16" x14ac:dyDescent="0.25">
      <c r="P3849" s="19">
        <f t="shared" si="175"/>
        <v>0.69626157407407363</v>
      </c>
    </row>
    <row r="3850" spans="16:16" x14ac:dyDescent="0.25">
      <c r="P3850" s="19">
        <f t="shared" si="175"/>
        <v>0.69626157407407363</v>
      </c>
    </row>
    <row r="3851" spans="16:16" x14ac:dyDescent="0.25">
      <c r="P3851" s="19">
        <f t="shared" si="175"/>
        <v>0.69626157407407363</v>
      </c>
    </row>
    <row r="3852" spans="16:16" x14ac:dyDescent="0.25">
      <c r="P3852" s="19">
        <f t="shared" si="175"/>
        <v>0.69626157407407363</v>
      </c>
    </row>
    <row r="3853" spans="16:16" x14ac:dyDescent="0.25">
      <c r="P3853" s="19">
        <f t="shared" si="175"/>
        <v>0.69626157407407363</v>
      </c>
    </row>
    <row r="3854" spans="16:16" x14ac:dyDescent="0.25">
      <c r="P3854" s="19">
        <f t="shared" si="175"/>
        <v>0.69626157407407363</v>
      </c>
    </row>
    <row r="3855" spans="16:16" x14ac:dyDescent="0.25">
      <c r="P3855" s="19">
        <f t="shared" si="175"/>
        <v>0.69626157407407363</v>
      </c>
    </row>
    <row r="3856" spans="16:16" x14ac:dyDescent="0.25">
      <c r="P3856" s="19">
        <f t="shared" si="175"/>
        <v>0.69626157407407363</v>
      </c>
    </row>
    <row r="3857" spans="16:16" x14ac:dyDescent="0.25">
      <c r="P3857" s="19">
        <f t="shared" si="175"/>
        <v>0.69626157407407363</v>
      </c>
    </row>
    <row r="3858" spans="16:16" x14ac:dyDescent="0.25">
      <c r="P3858" s="19">
        <f t="shared" si="175"/>
        <v>0.69626157407407363</v>
      </c>
    </row>
    <row r="3859" spans="16:16" x14ac:dyDescent="0.25">
      <c r="P3859" s="19">
        <f t="shared" si="175"/>
        <v>0.69626157407407363</v>
      </c>
    </row>
    <row r="3860" spans="16:16" x14ac:dyDescent="0.25">
      <c r="P3860" s="19">
        <f t="shared" si="175"/>
        <v>0.69626157407407363</v>
      </c>
    </row>
    <row r="3861" spans="16:16" x14ac:dyDescent="0.25">
      <c r="P3861" s="19">
        <f t="shared" si="175"/>
        <v>0.69626157407407363</v>
      </c>
    </row>
    <row r="3862" spans="16:16" x14ac:dyDescent="0.25">
      <c r="P3862" s="19">
        <f t="shared" si="175"/>
        <v>0.69626157407407363</v>
      </c>
    </row>
    <row r="3863" spans="16:16" x14ac:dyDescent="0.25">
      <c r="P3863" s="19">
        <f t="shared" si="175"/>
        <v>0.69626157407407363</v>
      </c>
    </row>
    <row r="3864" spans="16:16" x14ac:dyDescent="0.25">
      <c r="P3864" s="19">
        <f t="shared" si="175"/>
        <v>0.69626157407407363</v>
      </c>
    </row>
    <row r="3865" spans="16:16" x14ac:dyDescent="0.25">
      <c r="P3865" s="19">
        <f t="shared" si="175"/>
        <v>0.69626157407407363</v>
      </c>
    </row>
    <row r="3866" spans="16:16" x14ac:dyDescent="0.25">
      <c r="P3866" s="19">
        <f t="shared" si="175"/>
        <v>0.69626157407407363</v>
      </c>
    </row>
    <row r="3867" spans="16:16" x14ac:dyDescent="0.25">
      <c r="P3867" s="19">
        <f t="shared" si="175"/>
        <v>0.69626157407407363</v>
      </c>
    </row>
    <row r="3868" spans="16:16" x14ac:dyDescent="0.25">
      <c r="P3868" s="19">
        <f t="shared" si="175"/>
        <v>0.69626157407407363</v>
      </c>
    </row>
    <row r="3869" spans="16:16" x14ac:dyDescent="0.25">
      <c r="P3869" s="19">
        <f t="shared" si="175"/>
        <v>0.69626157407407363</v>
      </c>
    </row>
    <row r="3870" spans="16:16" x14ac:dyDescent="0.25">
      <c r="P3870" s="19">
        <f t="shared" si="175"/>
        <v>0.69626157407407363</v>
      </c>
    </row>
    <row r="3871" spans="16:16" x14ac:dyDescent="0.25">
      <c r="P3871" s="19">
        <f t="shared" si="175"/>
        <v>0.69626157407407363</v>
      </c>
    </row>
    <row r="3872" spans="16:16" x14ac:dyDescent="0.25">
      <c r="P3872" s="19">
        <f t="shared" si="175"/>
        <v>0.69626157407407363</v>
      </c>
    </row>
    <row r="3873" spans="16:16" x14ac:dyDescent="0.25">
      <c r="P3873" s="19">
        <f t="shared" si="175"/>
        <v>0.69626157407407363</v>
      </c>
    </row>
    <row r="3874" spans="16:16" x14ac:dyDescent="0.25">
      <c r="P3874" s="19">
        <f t="shared" si="175"/>
        <v>0.69626157407407363</v>
      </c>
    </row>
    <row r="3875" spans="16:16" x14ac:dyDescent="0.25">
      <c r="P3875" s="19">
        <f t="shared" si="175"/>
        <v>0.69626157407407363</v>
      </c>
    </row>
    <row r="3876" spans="16:16" x14ac:dyDescent="0.25">
      <c r="P3876" s="19">
        <f t="shared" si="175"/>
        <v>0.69626157407407363</v>
      </c>
    </row>
    <row r="3877" spans="16:16" x14ac:dyDescent="0.25">
      <c r="P3877" s="19">
        <f t="shared" si="175"/>
        <v>0.69626157407407363</v>
      </c>
    </row>
    <row r="3878" spans="16:16" x14ac:dyDescent="0.25">
      <c r="P3878" s="19">
        <f t="shared" si="175"/>
        <v>0.69626157407407363</v>
      </c>
    </row>
    <row r="3879" spans="16:16" x14ac:dyDescent="0.25">
      <c r="P3879" s="19">
        <f t="shared" si="175"/>
        <v>0.69626157407407363</v>
      </c>
    </row>
    <row r="3880" spans="16:16" x14ac:dyDescent="0.25">
      <c r="P3880" s="19">
        <f t="shared" si="175"/>
        <v>0.69626157407407363</v>
      </c>
    </row>
    <row r="3881" spans="16:16" x14ac:dyDescent="0.25">
      <c r="P3881" s="19">
        <f t="shared" si="175"/>
        <v>0.69626157407407363</v>
      </c>
    </row>
    <row r="3882" spans="16:16" x14ac:dyDescent="0.25">
      <c r="P3882" s="19">
        <f t="shared" si="175"/>
        <v>0.69626157407407363</v>
      </c>
    </row>
    <row r="3883" spans="16:16" x14ac:dyDescent="0.25">
      <c r="P3883" s="19">
        <f t="shared" si="175"/>
        <v>0.69626157407407363</v>
      </c>
    </row>
    <row r="3884" spans="16:16" x14ac:dyDescent="0.25">
      <c r="P3884" s="19">
        <f t="shared" si="175"/>
        <v>0.69626157407407363</v>
      </c>
    </row>
    <row r="3885" spans="16:16" x14ac:dyDescent="0.25">
      <c r="P3885" s="19">
        <f t="shared" si="175"/>
        <v>0.69626157407407363</v>
      </c>
    </row>
    <row r="3886" spans="16:16" x14ac:dyDescent="0.25">
      <c r="P3886" s="19">
        <f t="shared" si="175"/>
        <v>0.69626157407407363</v>
      </c>
    </row>
    <row r="3887" spans="16:16" x14ac:dyDescent="0.25">
      <c r="P3887" s="19">
        <f t="shared" si="175"/>
        <v>0.69626157407407363</v>
      </c>
    </row>
    <row r="3888" spans="16:16" x14ac:dyDescent="0.25">
      <c r="P3888" s="19">
        <f t="shared" si="175"/>
        <v>0.69626157407407363</v>
      </c>
    </row>
    <row r="3889" spans="16:16" x14ac:dyDescent="0.25">
      <c r="P3889" s="19">
        <f t="shared" si="175"/>
        <v>0.69626157407407363</v>
      </c>
    </row>
    <row r="3890" spans="16:16" x14ac:dyDescent="0.25">
      <c r="P3890" s="19">
        <f t="shared" si="175"/>
        <v>0.69626157407407363</v>
      </c>
    </row>
    <row r="3891" spans="16:16" x14ac:dyDescent="0.25">
      <c r="P3891" s="19">
        <f t="shared" si="175"/>
        <v>0.69626157407407363</v>
      </c>
    </row>
    <row r="3892" spans="16:16" x14ac:dyDescent="0.25">
      <c r="P3892" s="19">
        <f t="shared" si="175"/>
        <v>0.69626157407407363</v>
      </c>
    </row>
    <row r="3893" spans="16:16" x14ac:dyDescent="0.25">
      <c r="P3893" s="19">
        <f t="shared" si="175"/>
        <v>0.69626157407407363</v>
      </c>
    </row>
    <row r="3894" spans="16:16" x14ac:dyDescent="0.25">
      <c r="P3894" s="19">
        <f t="shared" si="175"/>
        <v>0.69626157407407363</v>
      </c>
    </row>
    <row r="3895" spans="16:16" x14ac:dyDescent="0.25">
      <c r="P3895" s="19">
        <f t="shared" si="175"/>
        <v>0.69626157407407363</v>
      </c>
    </row>
    <row r="3896" spans="16:16" x14ac:dyDescent="0.25">
      <c r="P3896" s="19">
        <f t="shared" si="175"/>
        <v>0.69626157407407363</v>
      </c>
    </row>
    <row r="3897" spans="16:16" x14ac:dyDescent="0.25">
      <c r="P3897" s="19">
        <f t="shared" ref="P3897:P3899" si="176">E3897/86400+P3896+O3897</f>
        <v>0.69626157407407363</v>
      </c>
    </row>
    <row r="3898" spans="16:16" x14ac:dyDescent="0.25">
      <c r="P3898" s="19">
        <f t="shared" si="176"/>
        <v>0.69626157407407363</v>
      </c>
    </row>
    <row r="3899" spans="16:16" x14ac:dyDescent="0.25">
      <c r="P3899" s="19">
        <f t="shared" si="176"/>
        <v>0.69626157407407363</v>
      </c>
    </row>
  </sheetData>
  <mergeCells count="5">
    <mergeCell ref="R20:AC20"/>
    <mergeCell ref="J1:N1"/>
    <mergeCell ref="O1:P1"/>
    <mergeCell ref="A1:F1"/>
    <mergeCell ref="R1:W1"/>
  </mergeCells>
  <conditionalFormatting sqref="L3:O1435">
    <cfRule type="cellIs" dxfId="0" priority="1" operator="greaterThan">
      <formula>0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Berechnung Pausenzeiten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Berndt Gerhard</dc:creator>
  <cp:lastModifiedBy>Berndt Gerhard</cp:lastModifiedBy>
  <dcterms:created xsi:type="dcterms:W3CDTF">2022-03-07T11:05:43Z</dcterms:created>
  <dcterms:modified xsi:type="dcterms:W3CDTF">2022-03-07T13:29:59Z</dcterms:modified>
</cp:coreProperties>
</file>